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SALAADMINCS\OneDrive - Consejo Superior de la Judicatura\SIGCMA 2024\8. Admin - Gestión de la Formación Judicial\"/>
    </mc:Choice>
  </mc:AlternateContent>
  <xr:revisionPtr revIDLastSave="13" documentId="13_ncr:1_{5B3DE811-E7DE-40EE-9261-0F97450C2F79}" xr6:coauthVersionLast="36" xr6:coauthVersionMax="47" xr10:uidLastSave="{6AB1D50F-E14A-4CFB-A068-34CF5815F0C2}"/>
  <bookViews>
    <workbookView xWindow="0" yWindow="0" windowWidth="28800" windowHeight="12225" firstSheet="7"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sheetId="5" r:id="rId9"/>
    <sheet name="9- Matriz de Calor"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 i="36" l="1"/>
  <c r="F30" i="35"/>
  <c r="F30" i="34"/>
  <c r="E30" i="36"/>
  <c r="E30" i="35"/>
  <c r="E30" i="34"/>
  <c r="D30" i="36"/>
  <c r="D30" i="35"/>
  <c r="D30" i="34"/>
  <c r="C30" i="36"/>
  <c r="C30" i="35"/>
  <c r="C30" i="34"/>
  <c r="B30" i="36"/>
  <c r="B30" i="35"/>
  <c r="B30" i="34"/>
  <c r="A50" i="36"/>
  <c r="A50" i="35"/>
  <c r="A50" i="34"/>
  <c r="A40" i="36"/>
  <c r="A40" i="35"/>
  <c r="A40" i="34"/>
  <c r="A30" i="36"/>
  <c r="A30" i="35"/>
  <c r="A30" i="34"/>
  <c r="E50" i="36" l="1"/>
  <c r="E50" i="35"/>
  <c r="E50" i="34"/>
  <c r="D50" i="36"/>
  <c r="D50" i="35"/>
  <c r="D50" i="34"/>
  <c r="B10" i="29"/>
  <c r="L18" i="28" l="1"/>
  <c r="C18" i="28"/>
  <c r="E40" i="36" l="1"/>
  <c r="E40" i="35"/>
  <c r="E40" i="34"/>
  <c r="D40" i="36" l="1"/>
  <c r="D40" i="35"/>
  <c r="D40" i="34"/>
  <c r="F40" i="36"/>
  <c r="F40" i="35"/>
  <c r="F40" i="34"/>
  <c r="F50" i="36"/>
  <c r="F50" i="35"/>
  <c r="F50" i="34"/>
  <c r="E17" i="29"/>
  <c r="E18" i="29"/>
  <c r="E19" i="29"/>
  <c r="L11" i="27"/>
  <c r="L12" i="27"/>
  <c r="L13" i="27"/>
  <c r="L14" i="27"/>
  <c r="L15" i="27"/>
  <c r="L16" i="27"/>
  <c r="L17" i="27"/>
  <c r="L18" i="27"/>
  <c r="L19" i="27"/>
  <c r="B50" i="36" l="1"/>
  <c r="B50" i="35"/>
  <c r="B50" i="34"/>
  <c r="C50" i="36"/>
  <c r="C50" i="35"/>
  <c r="C50" i="34"/>
  <c r="L11" i="28"/>
  <c r="L12" i="28"/>
  <c r="L13" i="28"/>
  <c r="L14" i="28"/>
  <c r="L15" i="28"/>
  <c r="L16" i="28"/>
  <c r="L17" i="28"/>
  <c r="K14" i="27"/>
  <c r="K16" i="27"/>
  <c r="K18" i="27"/>
  <c r="K11" i="27"/>
  <c r="B40" i="36" l="1"/>
  <c r="B40" i="35"/>
  <c r="B40" i="34"/>
  <c r="C40" i="36"/>
  <c r="C40" i="35"/>
  <c r="C40" i="34"/>
  <c r="B10" i="28" l="1"/>
  <c r="A10" i="28"/>
  <c r="I33" i="5" a="1"/>
  <c r="I33" i="5" s="1"/>
  <c r="C10" i="29" l="1"/>
  <c r="I27" i="5" a="1"/>
  <c r="C10" i="36" l="1"/>
  <c r="C10" i="34"/>
  <c r="C10" i="35"/>
  <c r="C20" i="35"/>
  <c r="C20" i="36"/>
  <c r="C20" i="34"/>
  <c r="I27" i="5"/>
  <c r="L10" i="28"/>
  <c r="C11" i="28"/>
  <c r="C12" i="28"/>
  <c r="C13" i="28"/>
  <c r="C14" i="28"/>
  <c r="C15" i="28"/>
  <c r="C16" i="28"/>
  <c r="C17" i="28"/>
  <c r="C10" i="28"/>
  <c r="L10" i="27" l="1"/>
  <c r="I21" i="5"/>
  <c r="I22" i="5"/>
  <c r="C10" i="18" l="1"/>
  <c r="K12" i="27"/>
  <c r="K10" i="27"/>
  <c r="G10" i="29" l="1"/>
  <c r="E11" i="29"/>
  <c r="E12" i="29"/>
  <c r="E13" i="29"/>
  <c r="E14" i="29"/>
  <c r="E15" i="29"/>
  <c r="E16" i="29"/>
  <c r="R11" i="28"/>
  <c r="R12" i="28"/>
  <c r="R15" i="28"/>
  <c r="R16" i="28"/>
  <c r="R17" i="28"/>
  <c r="R19" i="28"/>
  <c r="R10" i="28"/>
  <c r="J11" i="28"/>
  <c r="J12" i="28"/>
  <c r="J13" i="28"/>
  <c r="J14" i="28"/>
  <c r="J15" i="28"/>
  <c r="J16" i="28"/>
  <c r="J17" i="28"/>
  <c r="J19" i="28"/>
  <c r="J10" i="28"/>
  <c r="A20" i="34" l="1"/>
  <c r="A20" i="35"/>
  <c r="A20" i="36"/>
  <c r="B20" i="34"/>
  <c r="B20" i="35"/>
  <c r="B20" i="36"/>
  <c r="K10" i="28"/>
  <c r="S10" i="28"/>
  <c r="G10" i="27" l="1"/>
  <c r="H10" i="27" s="1"/>
  <c r="O10" i="27" l="1"/>
  <c r="H10" i="29"/>
  <c r="M10" i="29"/>
  <c r="E10" i="29"/>
  <c r="A10" i="29"/>
  <c r="A10" i="34" l="1"/>
  <c r="A10" i="35"/>
  <c r="A10" i="36"/>
  <c r="B10" i="35"/>
  <c r="B10" i="36"/>
  <c r="B10" i="34"/>
  <c r="F10" i="36"/>
  <c r="F10" i="34"/>
  <c r="F10" i="35"/>
  <c r="F20" i="35"/>
  <c r="F20" i="34"/>
  <c r="F20" i="36"/>
  <c r="B10" i="18"/>
  <c r="F10" i="18"/>
  <c r="A10" i="18"/>
  <c r="D20" i="35" l="1"/>
  <c r="D20" i="36"/>
  <c r="D20" i="34"/>
  <c r="L10" i="29"/>
  <c r="K10" i="29" l="1"/>
  <c r="E10" i="36" l="1"/>
  <c r="E10" i="34"/>
  <c r="E10" i="35"/>
  <c r="E10" i="18"/>
  <c r="E20" i="34" l="1"/>
  <c r="E20" i="35"/>
  <c r="E20" i="36"/>
  <c r="F10" i="29"/>
  <c r="J10" i="29" l="1"/>
  <c r="D10" i="36" l="1"/>
  <c r="D10" i="35"/>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<sst xmlns="http://schemas.openxmlformats.org/spreadsheetml/2006/main" count="703" uniqueCount="467">
  <si>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</si>
  <si>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</si>
  <si>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</si>
  <si>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</si>
  <si>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GESTIÓN DE LA FORMACIÓN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</si>
  <si>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</si>
  <si>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</si>
  <si>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</si>
  <si>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</si>
  <si>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</si>
  <si>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</si>
  <si>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</si>
  <si>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</si>
  <si>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</si>
  <si>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</si>
  <si>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</si>
  <si>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</si>
  <si>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</si>
  <si>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</si>
  <si>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</si>
  <si>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</si>
  <si>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</si>
  <si>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</si>
  <si>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</si>
  <si>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</si>
  <si>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</si>
  <si>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</si>
  <si>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</si>
  <si>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de la Formación Judicial</t>
  </si>
  <si>
    <t xml:space="preserve">DEPENDENCIA ADMINISTRATIVA O JUDICIAL CERTIFICADA </t>
  </si>
  <si>
    <t>OBJETIVO DEL PROCESO</t>
  </si>
  <si>
    <t>MAPA DE PROCESOS CONSEJO SUPERIOR DE LA JUDICATURA</t>
  </si>
  <si>
    <t>PROCESOS DEPENDENCIA JUDICIALES CERTIFICADAS</t>
  </si>
  <si>
    <t>VER CARACTERIZACIÓN</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</si>
  <si>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</si>
  <si>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</si>
  <si>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</si>
  <si>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</si>
  <si>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</si>
  <si>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</si>
  <si>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</si>
  <si>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</si>
  <si>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</si>
  <si>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</si>
  <si>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</si>
  <si>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</si>
  <si>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</si>
  <si>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</si>
  <si>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</si>
  <si>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</si>
  <si>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</si>
  <si>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</si>
  <si>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</si>
  <si>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</si>
  <si>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</si>
  <si>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</si>
  <si>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</si>
  <si>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</si>
  <si>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</si>
  <si>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</si>
  <si>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</si>
  <si>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</si>
  <si>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</si>
  <si>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</si>
  <si>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</si>
  <si>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</si>
  <si>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</si>
  <si>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</si>
  <si>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</si>
  <si>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</si>
  <si>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</si>
  <si>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</si>
  <si>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</si>
  <si>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</si>
  <si>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</si>
  <si>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</si>
  <si>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</si>
  <si>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</si>
  <si>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</si>
  <si>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</si>
  <si>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</si>
  <si>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</si>
  <si>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</si>
  <si>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</si>
  <si>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</si>
  <si>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</si>
  <si>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</si>
  <si>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</si>
  <si>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</si>
  <si>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</si>
  <si>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</si>
  <si>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</si>
  <si>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</si>
  <si>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</si>
  <si>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</si>
  <si>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</si>
  <si>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</si>
  <si>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</si>
  <si>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</si>
  <si>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</si>
  <si>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</si>
  <si>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</si>
  <si>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</si>
  <si>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</si>
  <si>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</si>
  <si>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</si>
  <si>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</si>
  <si>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</si>
  <si>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</si>
  <si>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</si>
  <si>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</si>
  <si>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</si>
  <si>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</si>
  <si>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</si>
  <si>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</si>
  <si>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</si>
  <si>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</si>
  <si>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</si>
  <si>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</si>
  <si>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</si>
  <si>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</si>
  <si>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</si>
  <si>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</si>
  <si>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</si>
  <si>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</si>
  <si>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</si>
  <si>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</si>
  <si>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</si>
  <si>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</si>
  <si>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</si>
  <si>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</si>
  <si>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</si>
  <si>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</si>
  <si>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</si>
  <si>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</si>
  <si>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</si>
  <si>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</si>
  <si>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</si>
  <si>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</si>
  <si>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</si>
  <si>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</si>
  <si>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</si>
  <si>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</si>
  <si>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</si>
  <si>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</si>
  <si>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</si>
  <si>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</si>
  <si>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</si>
  <si>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</si>
  <si>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</si>
  <si>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</si>
  <si>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</si>
  <si>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</si>
  <si>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</si>
  <si>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</si>
  <si>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</si>
  <si>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</si>
  <si>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</si>
  <si>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</si>
  <si>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</si>
  <si>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</si>
  <si>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</si>
  <si>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</si>
  <si>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</si>
  <si>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</si>
  <si>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</si>
  <si>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</si>
  <si>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</si>
  <si>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</si>
  <si>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</si>
  <si>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</si>
  <si>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</si>
  <si>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</si>
  <si>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</si>
  <si>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</si>
  <si>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</si>
  <si>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</si>
  <si>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</si>
  <si>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</si>
  <si>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</si>
  <si>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</si>
  <si>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</si>
  <si>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</si>
  <si>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</si>
  <si>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</si>
  <si>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</si>
  <si>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</si>
  <si>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</si>
  <si>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</si>
  <si>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</si>
  <si>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</si>
  <si>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</si>
  <si>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</si>
  <si>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</si>
  <si>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</si>
  <si>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</si>
  <si>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</si>
  <si>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</si>
  <si>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</si>
  <si>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</si>
  <si>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</si>
  <si>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</si>
  <si>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</si>
  <si>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</si>
  <si>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</si>
  <si>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</si>
  <si>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</si>
  <si>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</si>
  <si>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</si>
  <si>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</si>
  <si>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</si>
  <si>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</si>
  <si>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</si>
  <si>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</si>
  <si>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</si>
  <si>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</si>
  <si>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</si>
  <si>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</si>
  <si>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</si>
  <si>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</si>
  <si>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</si>
  <si>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</si>
  <si>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</si>
  <si>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</si>
  <si>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</si>
  <si>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</si>
  <si>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</si>
  <si>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</si>
  <si>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</si>
  <si>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</si>
  <si>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</si>
  <si>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</si>
  <si>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</si>
  <si>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</si>
  <si>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</si>
  <si>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</si>
  <si>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</si>
  <si>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</si>
  <si>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</si>
  <si>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</si>
  <si>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</si>
  <si>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</si>
  <si>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</si>
  <si>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</si>
  <si>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</si>
  <si>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</si>
  <si>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</si>
  <si>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</si>
  <si>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</si>
  <si>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</si>
  <si>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</si>
  <si>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</si>
  <si>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</si>
  <si>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</si>
  <si>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</si>
  <si>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</si>
  <si>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</si>
  <si>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</si>
  <si>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</si>
  <si>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</si>
  <si>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</si>
  <si>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</si>
  <si>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</si>
  <si>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</si>
  <si>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</si>
  <si>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</si>
  <si>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</si>
  <si>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</si>
  <si>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</si>
  <si>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</si>
  <si>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</si>
  <si>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</si>
  <si>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</si>
  <si>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</si>
  <si>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</si>
  <si>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</si>
  <si>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</si>
  <si>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</si>
  <si>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</si>
  <si>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</si>
  <si>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</si>
  <si>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</si>
  <si>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</si>
  <si>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</si>
  <si>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</si>
  <si>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</si>
  <si>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</si>
  <si>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</si>
  <si>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</si>
  <si>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</si>
  <si>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Pérdida Reputacional</t>
  </si>
  <si>
    <t>Hechos o noticias que afectan la entidad a nivel nacional.</t>
  </si>
  <si>
    <t>Menor - 2</t>
  </si>
  <si>
    <t>Moderado - 4</t>
  </si>
  <si>
    <t>Afectación Económica</t>
  </si>
  <si>
    <t>Afectación economica menor a 1 smlmv</t>
  </si>
  <si>
    <t>Incumplimiento de las metas establecidas</t>
  </si>
  <si>
    <t>Incumplimiento del 20% de los indicadores del proceso</t>
  </si>
  <si>
    <t>Hechos o noticias que afectan la imagen a nivel interno.</t>
  </si>
  <si>
    <t xml:space="preserve">MATRIZ DE RIESGOS SIGCMA </t>
  </si>
  <si>
    <t>EVALUACIÓN DE RIESGO - VALORACIÓN DE LOS CONTROLES</t>
  </si>
  <si>
    <t>EVALUACIÓN DEL RIESGO - NIVEL DEL RIESGO RESIDUAL</t>
  </si>
  <si>
    <t xml:space="preserve">RIESGO </t>
  </si>
  <si>
    <t>No. Control</t>
  </si>
  <si>
    <t xml:space="preserve">Criterios para calificar la eficacia de  los controles preventivos
</t>
  </si>
  <si>
    <t>Criterios para calificar controles correctivos</t>
  </si>
  <si>
    <t>RIESGO RESIDUAL</t>
  </si>
  <si>
    <t>¿La frecuencia de la ejecución del control es adecuada?</t>
  </si>
  <si>
    <t>Eficacia del cada control</t>
  </si>
  <si>
    <t>Valoración de los controles preventivos</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</si>
  <si>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</si>
  <si>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</si>
  <si>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</si>
  <si>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</si>
  <si>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</si>
  <si>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Valoración de los controles correctivos</t>
  </si>
  <si>
    <t>Zona Riesgo Residual</t>
  </si>
  <si>
    <t>SI</t>
  </si>
  <si>
    <t>NO</t>
  </si>
  <si>
    <t>Media - 3</t>
  </si>
  <si>
    <t>Moderado - 6</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</si>
  <si>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</si>
  <si>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</si>
  <si>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</si>
  <si>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</si>
  <si>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</si>
  <si>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</si>
  <si>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</si>
  <si>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</si>
  <si>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</si>
  <si>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</si>
  <si>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</si>
  <si>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</si>
  <si>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</si>
  <si>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t>
  </si>
  <si>
    <t>Tabla Criterios para definir el nivel de probabilidad</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</si>
  <si>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</si>
  <si>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</si>
  <si>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</si>
  <si>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</si>
  <si>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</si>
  <si>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</si>
  <si>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</si>
  <si>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</si>
  <si>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</si>
  <si>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</si>
  <si>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</si>
  <si>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</si>
  <si>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</si>
  <si>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</si>
  <si>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</si>
  <si>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</si>
  <si>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</si>
  <si>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</si>
  <si>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</si>
  <si>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</si>
  <si>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</si>
  <si>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</si>
  <si>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</si>
  <si>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Hechos o noticias que afectan la imagen de la entidad a nivel de ciudad o municipio.</t>
  </si>
  <si>
    <t>Moderado</t>
  </si>
  <si>
    <t>Hechos o noticias que afectan la imagen a nivel departamental.</t>
  </si>
  <si>
    <t>Mayor</t>
  </si>
  <si>
    <t>Interrupción en la prestación del servicio judicial</t>
  </si>
  <si>
    <t>Catastrófico</t>
  </si>
  <si>
    <t>Hechos o noticias que afectan la imagen de la entidad a nivel nacional e internacional</t>
  </si>
  <si>
    <t xml:space="preserve">Afectación economica hasta 1 a smlmv </t>
  </si>
  <si>
    <t xml:space="preserve">Afectación economica hasta 2 a smlmv </t>
  </si>
  <si>
    <t xml:space="preserve">Afectación economica hasta 3 a smlmv </t>
  </si>
  <si>
    <t xml:space="preserve">Afectación economica hasta 4 a smlmv </t>
  </si>
  <si>
    <t>Incumplimiento del 40% de los indicadores del proceso</t>
  </si>
  <si>
    <t>Incumplimiento del 60% de los indicadores del proceso</t>
  </si>
  <si>
    <t>Incumplimiento del 80% de los indicadores del proceso</t>
  </si>
  <si>
    <t>Incumplimiento del 100% de los indicadores del proceso</t>
  </si>
  <si>
    <t xml:space="preserve">Interrupción en la prestación del servicio entre 0 a 48 horas habiles al año </t>
  </si>
  <si>
    <t xml:space="preserve">Interrupción en la prestación del servicio entre 49 a 96 horas  habiles al año  </t>
  </si>
  <si>
    <t xml:space="preserve">Interrupción en la prestación del servicio entre 97 a 144 horas   habiles al año  </t>
  </si>
  <si>
    <t xml:space="preserve">Interrupción en la prestación del servicio entre 145 a 192 horas </t>
  </si>
  <si>
    <t xml:space="preserve">Interrupción en la prestación del servicio entre 193 a 240 horas  habiles al año   </t>
  </si>
  <si>
    <t xml:space="preserve">     El riesgo afecta la imagen de la entidad con algunos usuarios de relevancia frente al logro de los objetivos</t>
  </si>
  <si>
    <t>Interrupción en la prestación del servicio administrativo</t>
  </si>
  <si>
    <t xml:space="preserve">Interrupción en la prestación del servicio entre 0 a 96 horas habiles al año </t>
  </si>
  <si>
    <t xml:space="preserve">Interrupción en la prestación del servicio entre 97 a 192 horas  habiles al año  </t>
  </si>
  <si>
    <t xml:space="preserve">Interrupción en la prestación del servicio entre193 a 288 horas   habiles al año  </t>
  </si>
  <si>
    <t xml:space="preserve">Interrupción en la prestación del servicio entre 289 a 384 horas </t>
  </si>
  <si>
    <t xml:space="preserve">Interrupción en la prestación del servicio entre 385 a 540 horas  habiles al año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</si>
  <si>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</si>
  <si>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</si>
  <si>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</si>
  <si>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</si>
  <si>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</si>
  <si>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</si>
  <si>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</si>
  <si>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</si>
  <si>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</si>
  <si>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</si>
  <si>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</si>
  <si>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Alta
4</t>
  </si>
  <si>
    <t>Alto</t>
  </si>
  <si>
    <t>Reducir (Compartir),Reducir(Mitigar), Evitar</t>
  </si>
  <si>
    <t>Media
3</t>
  </si>
  <si>
    <t>Aceptar el riesgo, Reducir (Compartir),Reducir(Mitigar)</t>
  </si>
  <si>
    <t>Baja
2</t>
  </si>
  <si>
    <t>Bajo</t>
  </si>
  <si>
    <t>Aceptar el riesgo</t>
  </si>
  <si>
    <t>Muy Baja
1</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</si>
  <si>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</si>
  <si>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</si>
  <si>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</si>
  <si>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</si>
  <si>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</si>
  <si>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</si>
  <si>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</si>
  <si>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</si>
  <si>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</si>
  <si>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</si>
  <si>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</si>
  <si>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</si>
  <si>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</si>
  <si>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</si>
  <si>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</si>
  <si>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</si>
  <si>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</si>
  <si>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</si>
  <si>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</si>
  <si>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</si>
  <si>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</si>
  <si>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</si>
  <si>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</si>
  <si>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</si>
  <si>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</si>
  <si>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</si>
  <si>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</si>
  <si>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</si>
  <si>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</si>
  <si>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</si>
  <si>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</si>
  <si>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</si>
  <si>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</si>
  <si>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</si>
  <si>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</si>
  <si>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</si>
  <si>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</si>
  <si>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</si>
  <si>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</si>
  <si>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</si>
  <si>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</si>
  <si>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</si>
  <si>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</si>
  <si>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</si>
  <si>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Reducir (Mitigar)</t>
  </si>
  <si>
    <t>Evitar</t>
  </si>
  <si>
    <t xml:space="preserve">Consejo Seccional de la Judicatura de Norte de Santander  y Arauca </t>
  </si>
  <si>
    <t>Seccional</t>
  </si>
  <si>
    <t>Incumplimiento  en la participación de los convocados a las actividades programadas por la EJRLB</t>
  </si>
  <si>
    <t xml:space="preserve">Desactualización entre los Funcionarios de la Rama Judicial aunado a la incredulidad que generada entre los usuarios y a su vez el detrimento patrimonial  por la falta de aprovechamiento de los servidores judiciales de la inversion en formación </t>
  </si>
  <si>
    <t>1. Falta de divulgación de la capacitación</t>
  </si>
  <si>
    <t>2. Falta de interés en los temas de capacitación</t>
  </si>
  <si>
    <t>3. Exceso de trabajo en los despachos judiciales</t>
  </si>
  <si>
    <t xml:space="preserve"> El Profesional Universitario encargado procede a divulgar convocatorias a los objetivos de las capacitaciones con tiempo de anticipación y reiterar para recordar. en el momento en que sean remitidas por la EJRLB.  </t>
  </si>
  <si>
    <t>El Profesional Universitario o en su defecto la Secretaría del consejo Seccional enviara cada solicitud de capacitaciones propuestas por los interesados en el Grupo Seccional de apoyo. En el momento que sean remitidas por los solicitantes</t>
  </si>
  <si>
    <t>Gestion de permiso para participar de la capacitación en tiempo real</t>
  </si>
  <si>
    <t xml:space="preserve">Acceso a Capacitación de manera virtual </t>
  </si>
  <si>
    <t>Comité Operativo</t>
  </si>
  <si>
    <t>seguimiento a controles existentes</t>
  </si>
  <si>
    <t>Enviar oportunamente los correo recibidos por la EJRLB, invitando a participar en actividades de formacion</t>
  </si>
  <si>
    <r>
      <t xml:space="preserve">Riesgo Controlado, todas las actividades se dan a conocer con antelación en la cual se tiene el link de acceso a la capacitación para que se acceda en tiempo real o virtual cuando el usuario tenga la disponibilidad. </t>
    </r>
    <r>
      <rPr>
        <sz val="11"/>
        <color rgb="FF0563C1"/>
        <rFont val="Calibri"/>
        <family val="2"/>
      </rPr>
      <t xml:space="preserve">      Los controles han sido efectivos y no permitieron la materialización del riesgo permitiendo un avance del  25 % del Plan de Acción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</si>
</sst>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b/>
      <sz val="14"/>
      <color theme="0"/>
      <name val="Arial"/>
      <family val="2"/>
    </font>
    <font>
      <b/>
      <u/>
      <sz val="11"/>
      <name val="Arial"/>
      <family val="2"/>
    </font>
    <font>
      <b/>
      <sz val="11"/>
      <name val="Arial"/>
      <family val="2"/>
    </font>
    <font>
      <sz val="9"/>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4"/>
      <color rgb="FF004D6D"/>
      <name val="Azo Sans Medium"/>
    </font>
    <font>
      <b/>
      <sz val="9"/>
      <color rgb="FF000000"/>
      <name val="Times New Roman"/>
      <family val="1"/>
    </font>
    <font>
      <b/>
      <sz val="9"/>
      <color rgb="FF767171"/>
      <name val="Times New Roman"/>
      <family val="1"/>
    </font>
    <font>
      <u/>
      <sz val="11"/>
      <color theme="1"/>
      <name val="Arial"/>
      <family val="2"/>
    </font>
    <font>
      <u/>
      <sz val="11"/>
      <color theme="10"/>
      <name val="Calibri"/>
      <family val="2"/>
      <scheme val="minor"/>
    </font>
    <font>
      <u/>
      <sz val="11"/>
      <color rgb="FF0563C1"/>
      <name val="Calibri"/>
      <family val="2"/>
    </font>
    <font>
      <sz val="11"/>
      <color rgb="FF0563C1"/>
      <name val="Calibri"/>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theme="0"/>
      </left>
      <right style="thick">
        <color theme="0"/>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thick">
        <color theme="0"/>
      </right>
      <top style="thin">
        <color indexed="64"/>
      </top>
      <bottom style="thick">
        <color theme="0"/>
      </bottom>
      <diagonal/>
    </border>
    <border>
      <left style="thick">
        <color theme="0"/>
      </left>
      <right style="thick">
        <color theme="0"/>
      </right>
      <top style="thin">
        <color indexed="64"/>
      </top>
      <bottom style="thick">
        <color theme="0"/>
      </bottom>
      <diagonal/>
    </border>
    <border>
      <left style="thick">
        <color theme="0"/>
      </left>
      <right style="thick">
        <color theme="0"/>
      </right>
      <top style="thin">
        <color indexed="64"/>
      </top>
      <bottom style="dashed">
        <color theme="9" tint="-0.24994659260841701"/>
      </bottom>
      <diagonal/>
    </border>
    <border>
      <left/>
      <right style="thick">
        <color theme="0"/>
      </right>
      <top style="thin">
        <color indexed="64"/>
      </top>
      <bottom/>
      <diagonal/>
    </border>
    <border>
      <left style="dashed">
        <color theme="9" tint="-0.24994659260841701"/>
      </left>
      <right style="dashed">
        <color theme="9" tint="-0.24994659260841701"/>
      </right>
      <top style="thin">
        <color indexed="64"/>
      </top>
      <bottom style="dashed">
        <color theme="9" tint="-0.24994659260841701"/>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thin">
        <color indexed="64"/>
      </right>
      <top style="thin">
        <color indexed="64"/>
      </top>
      <bottom style="dashed">
        <color theme="9" tint="-0.24994659260841701"/>
      </bottom>
      <diagonal/>
    </border>
    <border>
      <left style="thin">
        <color indexed="64"/>
      </left>
      <right style="thick">
        <color theme="0"/>
      </right>
      <top style="thick">
        <color theme="0"/>
      </top>
      <bottom style="thick">
        <color theme="0"/>
      </bottom>
      <diagonal/>
    </border>
    <border>
      <left style="dashed">
        <color theme="9" tint="-0.24994659260841701"/>
      </left>
      <right style="thin">
        <color indexed="64"/>
      </right>
      <top style="dashed">
        <color theme="9" tint="-0.24994659260841701"/>
      </top>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81" fillId="0" borderId="0" applyNumberFormat="0" applyFill="0" applyBorder="0" applyAlignment="0" applyProtection="0"/>
  </cellStyleXfs>
  <cellXfs count="52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0" borderId="0" xfId="0" applyFont="1" applyAlignment="1">
      <alignment horizontal="left"/>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4"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1" fontId="0" fillId="3" borderId="0" xfId="0" applyNumberFormat="1" applyFill="1" applyAlignment="1">
      <alignment horizont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2"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3" xfId="0" applyFont="1" applyFill="1" applyBorder="1" applyAlignment="1">
      <alignment horizontal="center" vertical="center" textRotation="90" wrapText="1"/>
    </xf>
    <xf numFmtId="0" fontId="4" fillId="4" borderId="64"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0" fontId="47" fillId="0" borderId="18" xfId="0" applyFont="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6" xfId="0" applyFill="1" applyBorder="1"/>
    <xf numFmtId="0" fontId="4" fillId="4" borderId="65" xfId="0" applyFont="1" applyFill="1" applyBorder="1" applyAlignment="1">
      <alignment horizontal="center" vertical="center" wrapText="1"/>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9" fillId="0" borderId="31" xfId="0" applyFont="1" applyBorder="1" applyAlignment="1">
      <alignment vertical="top" wrapText="1"/>
    </xf>
    <xf numFmtId="0" fontId="49" fillId="0" borderId="0" xfId="0" applyFont="1" applyAlignment="1">
      <alignment vertical="top" wrapText="1"/>
    </xf>
    <xf numFmtId="0" fontId="49" fillId="0" borderId="69" xfId="0" applyFont="1" applyBorder="1" applyAlignment="1">
      <alignment vertical="top" wrapText="1"/>
    </xf>
    <xf numFmtId="0" fontId="21" fillId="3" borderId="0" xfId="0" applyFont="1" applyFill="1"/>
    <xf numFmtId="0" fontId="21" fillId="0" borderId="0" xfId="0" applyFont="1"/>
    <xf numFmtId="0" fontId="52" fillId="3" borderId="6" xfId="0" applyFont="1" applyFill="1" applyBorder="1" applyAlignment="1">
      <alignment horizontal="center" vertical="center" wrapText="1"/>
    </xf>
    <xf numFmtId="0" fontId="52" fillId="3" borderId="21"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2" fillId="4" borderId="36" xfId="0" applyFont="1" applyFill="1" applyBorder="1" applyAlignment="1">
      <alignment horizontal="center" vertical="center" textRotation="90"/>
    </xf>
    <xf numFmtId="0" fontId="4" fillId="4" borderId="48" xfId="0" applyFont="1" applyFill="1" applyBorder="1" applyAlignment="1">
      <alignment horizontal="center" vertical="center"/>
    </xf>
    <xf numFmtId="0" fontId="4" fillId="4" borderId="51" xfId="0" applyFont="1" applyFill="1" applyBorder="1" applyAlignment="1">
      <alignment horizontal="center" vertical="center"/>
    </xf>
    <xf numFmtId="0" fontId="54"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7" fillId="3" borderId="68" xfId="0" applyFont="1" applyFill="1" applyBorder="1" applyAlignment="1">
      <alignment vertical="center" wrapText="1"/>
    </xf>
    <xf numFmtId="0" fontId="57" fillId="3" borderId="16" xfId="0" applyFont="1" applyFill="1" applyBorder="1" applyAlignment="1">
      <alignment vertical="center" wrapText="1"/>
    </xf>
    <xf numFmtId="0" fontId="54" fillId="3" borderId="0" xfId="1" quotePrefix="1" applyFont="1" applyFill="1" applyAlignment="1">
      <alignment horizontal="center" vertical="center" wrapText="1"/>
    </xf>
    <xf numFmtId="0" fontId="55" fillId="3" borderId="0" xfId="1" quotePrefix="1" applyFont="1" applyFill="1" applyAlignment="1">
      <alignment horizontal="center" vertical="center" wrapText="1"/>
    </xf>
    <xf numFmtId="0" fontId="55" fillId="3" borderId="0" xfId="1" quotePrefix="1" applyFont="1" applyFill="1" applyAlignment="1">
      <alignment horizontal="left" vertical="top" wrapText="1"/>
    </xf>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6" fillId="3" borderId="0" xfId="1" applyFont="1" applyFill="1" applyAlignment="1">
      <alignment horizontal="justify" vertical="center" wrapText="1"/>
    </xf>
    <xf numFmtId="0" fontId="8" fillId="3" borderId="0" xfId="1" applyFill="1" applyAlignment="1">
      <alignment horizontal="center" vertical="center"/>
    </xf>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0" xfId="0" applyFont="1" applyFill="1" applyAlignment="1">
      <alignment horizontal="left" vertical="center"/>
    </xf>
    <xf numFmtId="0" fontId="28" fillId="4" borderId="0" xfId="0" applyFont="1" applyFill="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59" xfId="0" applyFont="1" applyFill="1" applyBorder="1" applyAlignment="1">
      <alignment vertical="center"/>
    </xf>
    <xf numFmtId="0" fontId="4" fillId="4" borderId="0" xfId="0" applyFont="1" applyFill="1" applyAlignment="1">
      <alignment vertical="center"/>
    </xf>
    <xf numFmtId="0" fontId="4" fillId="4" borderId="73" xfId="0" applyFont="1" applyFill="1" applyBorder="1" applyAlignment="1">
      <alignment horizontal="center" vertical="center"/>
    </xf>
    <xf numFmtId="0" fontId="4" fillId="4" borderId="61" xfId="0" applyFont="1" applyFill="1" applyBorder="1" applyAlignment="1">
      <alignment horizontal="center" vertical="center" wrapText="1"/>
    </xf>
    <xf numFmtId="0" fontId="28" fillId="4" borderId="55" xfId="0" applyFont="1" applyFill="1" applyBorder="1" applyAlignment="1">
      <alignment vertical="center"/>
    </xf>
    <xf numFmtId="0" fontId="0" fillId="3" borderId="11" xfId="0" applyFill="1" applyBorder="1"/>
    <xf numFmtId="0" fontId="0" fillId="3" borderId="81" xfId="0" applyFill="1" applyBorder="1"/>
    <xf numFmtId="0" fontId="16" fillId="14" borderId="71" xfId="0" applyFont="1" applyFill="1" applyBorder="1" applyAlignment="1" applyProtection="1">
      <alignment horizontal="center" vertical="center" wrapText="1" readingOrder="1"/>
      <protection hidden="1"/>
    </xf>
    <xf numFmtId="0" fontId="0" fillId="3" borderId="82" xfId="0" applyFill="1" applyBorder="1"/>
    <xf numFmtId="0" fontId="0" fillId="3" borderId="17" xfId="0" applyFill="1" applyBorder="1"/>
    <xf numFmtId="0" fontId="31" fillId="0" borderId="82" xfId="0" applyFont="1" applyBorder="1" applyAlignment="1">
      <alignment horizontal="center" vertical="center" wrapText="1"/>
    </xf>
    <xf numFmtId="0" fontId="31" fillId="0" borderId="77"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32" xfId="0" applyFont="1"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1" fontId="18" fillId="0" borderId="6" xfId="4" applyNumberFormat="1" applyFont="1" applyBorder="1" applyAlignment="1">
      <alignment horizontal="center" vertical="center" wrapText="1"/>
    </xf>
    <xf numFmtId="1" fontId="18" fillId="0" borderId="21" xfId="4" applyNumberFormat="1" applyFont="1" applyBorder="1" applyAlignment="1">
      <alignment horizontal="center" vertical="center" wrapText="1"/>
    </xf>
    <xf numFmtId="1" fontId="18" fillId="0" borderId="32" xfId="4" applyNumberFormat="1" applyFont="1" applyBorder="1" applyAlignment="1">
      <alignment horizontal="center" vertical="center" wrapText="1"/>
    </xf>
    <xf numFmtId="0" fontId="18" fillId="0" borderId="32"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52" fillId="3" borderId="32"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0" fillId="0" borderId="6" xfId="0"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0" fillId="0" borderId="21" xfId="0" applyBorder="1" applyAlignment="1">
      <alignment horizontal="justify" vertical="center" wrapText="1"/>
    </xf>
    <xf numFmtId="0" fontId="24" fillId="0" borderId="21"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4" fontId="0" fillId="0" borderId="20" xfId="0" applyNumberFormat="1" applyBorder="1" applyAlignment="1">
      <alignment horizontal="center"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0" fontId="24" fillId="0" borderId="29" xfId="0" applyFont="1" applyBorder="1" applyAlignment="1" applyProtection="1">
      <alignment horizontal="justify" vertical="center" wrapText="1"/>
      <protection locked="0"/>
    </xf>
    <xf numFmtId="2" fontId="0" fillId="0" borderId="29" xfId="3" applyNumberFormat="1" applyFont="1" applyBorder="1" applyAlignment="1">
      <alignment horizontal="center" vertical="center" wrapText="1"/>
    </xf>
    <xf numFmtId="0" fontId="52" fillId="0" borderId="21" xfId="0" applyFont="1" applyBorder="1" applyAlignment="1">
      <alignment horizontal="left" vertical="center" wrapText="1"/>
    </xf>
    <xf numFmtId="0" fontId="8" fillId="3" borderId="82" xfId="1" applyFill="1" applyBorder="1"/>
    <xf numFmtId="0" fontId="8" fillId="3" borderId="17" xfId="1" applyFill="1" applyBorder="1" applyAlignment="1">
      <alignment horizontal="center" vertical="center"/>
    </xf>
    <xf numFmtId="0" fontId="25" fillId="3" borderId="17" xfId="1" applyFont="1" applyFill="1" applyBorder="1" applyAlignment="1">
      <alignment horizontal="left" vertical="center" wrapText="1"/>
    </xf>
    <xf numFmtId="0" fontId="8" fillId="3" borderId="17" xfId="1" applyFill="1" applyBorder="1" applyAlignment="1">
      <alignment horizontal="left" vertical="center" wrapText="1"/>
    </xf>
    <xf numFmtId="0" fontId="8" fillId="3" borderId="40" xfId="1" applyFill="1" applyBorder="1"/>
    <xf numFmtId="0" fontId="20" fillId="4" borderId="32" xfId="1" applyFont="1" applyFill="1" applyBorder="1" applyAlignment="1">
      <alignment horizontal="center" vertical="center"/>
    </xf>
    <xf numFmtId="0" fontId="8" fillId="3" borderId="41" xfId="1" applyFill="1" applyBorder="1"/>
    <xf numFmtId="0" fontId="56" fillId="3" borderId="11" xfId="1" applyFont="1" applyFill="1" applyBorder="1" applyAlignment="1">
      <alignment horizontal="left" vertical="center" wrapText="1"/>
    </xf>
    <xf numFmtId="0" fontId="18" fillId="3" borderId="11" xfId="0" applyFont="1" applyFill="1" applyBorder="1"/>
    <xf numFmtId="0" fontId="18" fillId="3" borderId="111" xfId="0" applyFont="1" applyFill="1" applyBorder="1" applyAlignment="1">
      <alignment horizontal="center" vertical="center"/>
    </xf>
    <xf numFmtId="0" fontId="18" fillId="3" borderId="83" xfId="0" applyFont="1" applyFill="1" applyBorder="1"/>
    <xf numFmtId="0" fontId="18" fillId="3" borderId="83" xfId="0" applyFont="1" applyFill="1" applyBorder="1" applyAlignment="1">
      <alignment horizontal="center" vertical="center"/>
    </xf>
    <xf numFmtId="0" fontId="11" fillId="3" borderId="0" xfId="0" applyFont="1" applyFill="1" applyAlignment="1">
      <alignment vertical="top"/>
    </xf>
    <xf numFmtId="0" fontId="64" fillId="0" borderId="0" xfId="0" applyFont="1" applyAlignment="1" applyProtection="1">
      <alignment vertical="center"/>
      <protection locked="0"/>
    </xf>
    <xf numFmtId="0" fontId="64" fillId="0" borderId="0" xfId="0" applyFont="1" applyProtection="1">
      <protection locked="0"/>
    </xf>
    <xf numFmtId="0" fontId="64" fillId="0" borderId="0" xfId="0" applyFont="1"/>
    <xf numFmtId="0" fontId="66" fillId="19" borderId="117" xfId="0" applyFont="1" applyFill="1" applyBorder="1" applyAlignment="1" applyProtection="1">
      <alignment horizontal="left" vertical="center" wrapText="1"/>
      <protection locked="0"/>
    </xf>
    <xf numFmtId="0" fontId="66" fillId="19" borderId="117" xfId="0" applyFont="1" applyFill="1" applyBorder="1" applyAlignment="1" applyProtection="1">
      <alignment horizontal="center" vertical="center"/>
      <protection locked="0"/>
    </xf>
    <xf numFmtId="0" fontId="67" fillId="5" borderId="117" xfId="0" applyFont="1" applyFill="1" applyBorder="1" applyAlignment="1" applyProtection="1">
      <alignment horizontal="center" vertical="center" wrapText="1"/>
      <protection locked="0"/>
    </xf>
    <xf numFmtId="0" fontId="64" fillId="0" borderId="0" xfId="0" applyFont="1" applyAlignment="1" applyProtection="1">
      <alignment horizontal="left" vertical="center"/>
      <protection locked="0"/>
    </xf>
    <xf numFmtId="0" fontId="66" fillId="0" borderId="0" xfId="0" applyFont="1" applyAlignment="1" applyProtection="1">
      <alignment horizontal="center" vertical="center"/>
      <protection locked="0"/>
    </xf>
    <xf numFmtId="0" fontId="64" fillId="0" borderId="0" xfId="0" applyFont="1" applyAlignment="1" applyProtection="1">
      <alignment horizontal="center" vertical="center"/>
      <protection locked="0"/>
    </xf>
    <xf numFmtId="0" fontId="64" fillId="0" borderId="0" xfId="0" applyFont="1" applyAlignment="1" applyProtection="1">
      <alignment horizontal="left"/>
      <protection locked="0"/>
    </xf>
    <xf numFmtId="0" fontId="64" fillId="0" borderId="0" xfId="0" applyFont="1" applyAlignment="1" applyProtection="1">
      <alignment horizontal="center"/>
      <protection locked="0"/>
    </xf>
    <xf numFmtId="0" fontId="68" fillId="20" borderId="120" xfId="0" applyFont="1" applyFill="1" applyBorder="1" applyAlignment="1">
      <alignment horizontal="center" vertical="center" wrapText="1" readingOrder="1"/>
    </xf>
    <xf numFmtId="0" fontId="70" fillId="3" borderId="120" xfId="0" applyFont="1" applyFill="1" applyBorder="1" applyAlignment="1">
      <alignment horizontal="center" vertical="center" wrapText="1" readingOrder="1"/>
    </xf>
    <xf numFmtId="0" fontId="70" fillId="3" borderId="120" xfId="0" applyFont="1" applyFill="1" applyBorder="1" applyAlignment="1">
      <alignment horizontal="left" vertical="center" wrapText="1"/>
    </xf>
    <xf numFmtId="0" fontId="70" fillId="3" borderId="120" xfId="0" applyFont="1" applyFill="1" applyBorder="1" applyAlignment="1">
      <alignment horizontal="center" vertical="center" wrapText="1"/>
    </xf>
    <xf numFmtId="0" fontId="64" fillId="3" borderId="0" xfId="0" applyFont="1" applyFill="1"/>
    <xf numFmtId="0" fontId="70" fillId="0" borderId="120" xfId="0" applyFont="1" applyBorder="1" applyAlignment="1">
      <alignment horizontal="center" vertical="center" wrapText="1" readingOrder="1"/>
    </xf>
    <xf numFmtId="0" fontId="70" fillId="0" borderId="120" xfId="0" applyFont="1" applyBorder="1" applyAlignment="1">
      <alignment horizontal="left" vertical="center" wrapText="1"/>
    </xf>
    <xf numFmtId="0" fontId="70" fillId="21" borderId="120" xfId="0" applyFont="1" applyFill="1" applyBorder="1" applyAlignment="1">
      <alignment horizontal="left" vertical="center" wrapText="1"/>
    </xf>
    <xf numFmtId="0" fontId="67" fillId="0" borderId="0" xfId="0" applyFont="1" applyAlignment="1">
      <alignment vertical="center" wrapText="1"/>
    </xf>
    <xf numFmtId="0" fontId="68" fillId="0" borderId="120" xfId="0" applyFont="1" applyBorder="1" applyAlignment="1">
      <alignment vertical="center" wrapText="1" readingOrder="1"/>
    </xf>
    <xf numFmtId="0" fontId="70" fillId="3" borderId="120" xfId="0" applyFont="1" applyFill="1" applyBorder="1" applyAlignment="1">
      <alignment horizontal="left" vertical="center" wrapText="1" readingOrder="1"/>
    </xf>
    <xf numFmtId="0" fontId="66" fillId="0" borderId="0" xfId="0" applyFont="1"/>
    <xf numFmtId="0" fontId="70" fillId="3" borderId="120" xfId="0" applyFont="1" applyFill="1" applyBorder="1" applyAlignment="1">
      <alignment horizontal="left" vertical="center"/>
    </xf>
    <xf numFmtId="0" fontId="70" fillId="3" borderId="120" xfId="0" applyFont="1" applyFill="1" applyBorder="1" applyAlignment="1">
      <alignment vertical="center" wrapText="1"/>
    </xf>
    <xf numFmtId="0" fontId="70" fillId="3" borderId="120" xfId="0" applyFont="1" applyFill="1" applyBorder="1" applyAlignment="1">
      <alignment vertical="center" wrapText="1" readingOrder="1"/>
    </xf>
    <xf numFmtId="0" fontId="70" fillId="3" borderId="120" xfId="0" applyFont="1" applyFill="1" applyBorder="1" applyAlignment="1">
      <alignment vertical="center"/>
    </xf>
    <xf numFmtId="0" fontId="70" fillId="3" borderId="120" xfId="0" applyFont="1" applyFill="1" applyBorder="1" applyAlignment="1">
      <alignment horizontal="center" vertical="center"/>
    </xf>
    <xf numFmtId="0" fontId="70" fillId="3" borderId="121" xfId="0" applyFont="1" applyFill="1" applyBorder="1" applyAlignment="1">
      <alignment horizontal="center" vertical="center" wrapText="1" readingOrder="1"/>
    </xf>
    <xf numFmtId="0" fontId="70" fillId="3" borderId="121" xfId="0" applyFont="1" applyFill="1" applyBorder="1" applyAlignment="1">
      <alignment horizontal="left" vertical="center" wrapText="1"/>
    </xf>
    <xf numFmtId="0" fontId="70" fillId="3" borderId="121" xfId="0" applyFont="1" applyFill="1" applyBorder="1" applyAlignment="1">
      <alignment horizontal="center" vertical="center"/>
    </xf>
    <xf numFmtId="0" fontId="68" fillId="0" borderId="0" xfId="0" applyFont="1" applyAlignment="1">
      <alignment vertical="center" wrapText="1" readingOrder="1"/>
    </xf>
    <xf numFmtId="0" fontId="70" fillId="3" borderId="0" xfId="0" applyFont="1" applyFill="1" applyAlignment="1">
      <alignment horizontal="center" vertical="center" wrapText="1" readingOrder="1"/>
    </xf>
    <xf numFmtId="0" fontId="70" fillId="0" borderId="0" xfId="0" applyFont="1" applyAlignment="1">
      <alignment vertical="center"/>
    </xf>
    <xf numFmtId="0" fontId="64" fillId="0" borderId="0" xfId="0" applyFont="1" applyAlignment="1">
      <alignment horizontal="left"/>
    </xf>
    <xf numFmtId="0" fontId="64" fillId="0" borderId="0" xfId="0" applyFont="1" applyAlignment="1">
      <alignment horizontal="center"/>
    </xf>
    <xf numFmtId="0" fontId="71" fillId="0" borderId="0" xfId="0" applyFont="1" applyAlignment="1">
      <alignment wrapText="1"/>
    </xf>
    <xf numFmtId="0" fontId="72" fillId="0" borderId="0" xfId="0" applyFont="1"/>
    <xf numFmtId="0" fontId="74" fillId="20" borderId="117" xfId="0" applyFont="1" applyFill="1" applyBorder="1" applyAlignment="1">
      <alignment horizontal="center" vertical="center"/>
    </xf>
    <xf numFmtId="0" fontId="74" fillId="5" borderId="117" xfId="0" applyFont="1" applyFill="1" applyBorder="1" applyAlignment="1">
      <alignment horizontal="center" vertical="center"/>
    </xf>
    <xf numFmtId="0" fontId="74" fillId="5" borderId="117" xfId="0" applyFont="1" applyFill="1" applyBorder="1" applyAlignment="1">
      <alignment vertical="center" wrapText="1"/>
    </xf>
    <xf numFmtId="0" fontId="74" fillId="3" borderId="117" xfId="0" applyFont="1" applyFill="1" applyBorder="1" applyAlignment="1">
      <alignment horizontal="left" vertical="top" wrapText="1"/>
    </xf>
    <xf numFmtId="0" fontId="75" fillId="3" borderId="117" xfId="0" applyFont="1" applyFill="1" applyBorder="1" applyAlignment="1">
      <alignment horizontal="center" vertical="center" wrapText="1"/>
    </xf>
    <xf numFmtId="0" fontId="76" fillId="3" borderId="117" xfId="0" applyFont="1" applyFill="1" applyBorder="1" applyAlignment="1">
      <alignment horizontal="center" vertical="center" wrapText="1"/>
    </xf>
    <xf numFmtId="0" fontId="76" fillId="3" borderId="117" xfId="0" applyFont="1" applyFill="1" applyBorder="1" applyAlignment="1">
      <alignment horizontal="left" vertical="center"/>
    </xf>
    <xf numFmtId="0" fontId="74" fillId="0" borderId="117" xfId="0" applyFont="1" applyBorder="1" applyAlignment="1">
      <alignment vertical="top" wrapText="1"/>
    </xf>
    <xf numFmtId="0" fontId="75" fillId="3" borderId="117" xfId="0" applyFont="1" applyFill="1" applyBorder="1" applyAlignment="1">
      <alignment horizontal="center" vertical="center"/>
    </xf>
    <xf numFmtId="0" fontId="76" fillId="3" borderId="117" xfId="0" applyFont="1" applyFill="1" applyBorder="1" applyAlignment="1">
      <alignment horizontal="center" vertical="center"/>
    </xf>
    <xf numFmtId="0" fontId="74" fillId="3" borderId="117" xfId="0" applyFont="1" applyFill="1" applyBorder="1" applyAlignment="1">
      <alignment horizontal="left" vertical="center" wrapText="1"/>
    </xf>
    <xf numFmtId="0" fontId="74" fillId="0" borderId="117" xfId="0" applyFont="1" applyBorder="1" applyAlignment="1">
      <alignment horizontal="left" vertical="center" wrapText="1"/>
    </xf>
    <xf numFmtId="0" fontId="76" fillId="0" borderId="117" xfId="0" applyFont="1" applyBorder="1" applyAlignment="1">
      <alignment horizontal="left" vertical="center"/>
    </xf>
    <xf numFmtId="0" fontId="72" fillId="0" borderId="0" xfId="0" applyFont="1" applyAlignment="1">
      <alignment horizontal="left"/>
    </xf>
    <xf numFmtId="0" fontId="71" fillId="0" borderId="0" xfId="0" applyFont="1" applyAlignment="1">
      <alignment horizontal="center"/>
    </xf>
    <xf numFmtId="0" fontId="72" fillId="0" borderId="0" xfId="0" applyFont="1" applyAlignment="1">
      <alignment horizontal="center"/>
    </xf>
    <xf numFmtId="0" fontId="78" fillId="0" borderId="115" xfId="0" applyFont="1" applyBorder="1" applyAlignment="1">
      <alignment horizontal="center" vertical="center" wrapText="1"/>
    </xf>
    <xf numFmtId="0" fontId="78" fillId="0" borderId="100" xfId="0" applyFont="1" applyBorder="1" applyAlignment="1">
      <alignment horizontal="center" vertical="center" wrapText="1"/>
    </xf>
    <xf numFmtId="0" fontId="79" fillId="0" borderId="77" xfId="0" applyFont="1" applyBorder="1" applyAlignment="1">
      <alignment horizontal="center" vertical="center" wrapText="1"/>
    </xf>
    <xf numFmtId="0" fontId="79" fillId="0" borderId="104" xfId="0" applyFont="1" applyBorder="1" applyAlignment="1">
      <alignment horizontal="center" vertical="center" wrapText="1"/>
    </xf>
    <xf numFmtId="0" fontId="78" fillId="0" borderId="116" xfId="0" applyFont="1" applyBorder="1" applyAlignment="1">
      <alignment horizontal="center" vertical="center" wrapText="1"/>
    </xf>
    <xf numFmtId="0" fontId="78" fillId="0" borderId="81" xfId="0" applyFont="1" applyBorder="1" applyAlignment="1">
      <alignment horizontal="center" vertical="center" wrapText="1"/>
    </xf>
    <xf numFmtId="14" fontId="79" fillId="0" borderId="104" xfId="0" applyNumberFormat="1" applyFont="1" applyBorder="1" applyAlignment="1">
      <alignment horizontal="center" vertical="center" wrapText="1"/>
    </xf>
    <xf numFmtId="0" fontId="80" fillId="0" borderId="0" xfId="0" applyFont="1"/>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99" xfId="0" applyBorder="1" applyAlignment="1">
      <alignment horizontal="left" vertical="top" wrapText="1"/>
    </xf>
    <xf numFmtId="0" fontId="0" fillId="0" borderId="83" xfId="0" applyBorder="1" applyAlignment="1">
      <alignment horizontal="left" vertical="top" wrapText="1"/>
    </xf>
    <xf numFmtId="0" fontId="0" fillId="0" borderId="10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7" xfId="0" applyBorder="1" applyAlignment="1">
      <alignment horizontal="left" vertical="top" wrapText="1"/>
    </xf>
    <xf numFmtId="0" fontId="0" fillId="0" borderId="104" xfId="0" applyBorder="1" applyAlignment="1">
      <alignment horizontal="left" vertical="top" wrapText="1"/>
    </xf>
    <xf numFmtId="0" fontId="68" fillId="0" borderId="120" xfId="0" applyFont="1" applyBorder="1" applyAlignment="1">
      <alignment horizontal="center" vertical="center" wrapText="1" readingOrder="1"/>
    </xf>
    <xf numFmtId="0" fontId="68" fillId="0" borderId="121" xfId="0" applyFont="1" applyBorder="1" applyAlignment="1">
      <alignment horizontal="center" vertical="center" wrapText="1" readingOrder="1"/>
    </xf>
    <xf numFmtId="0" fontId="68" fillId="0" borderId="122" xfId="0" applyFont="1" applyBorder="1" applyAlignment="1">
      <alignment horizontal="center" vertical="center" wrapText="1" readingOrder="1"/>
    </xf>
    <xf numFmtId="0" fontId="68" fillId="0" borderId="123" xfId="0" applyFont="1" applyBorder="1" applyAlignment="1">
      <alignment horizontal="center" vertical="center" wrapText="1" readingOrder="1"/>
    </xf>
    <xf numFmtId="0" fontId="65" fillId="0" borderId="0" xfId="0" applyFont="1" applyAlignment="1" applyProtection="1">
      <alignment horizontal="center" vertical="center" wrapText="1"/>
      <protection locked="0"/>
    </xf>
    <xf numFmtId="0" fontId="67" fillId="5" borderId="118" xfId="0" applyFont="1" applyFill="1" applyBorder="1" applyAlignment="1" applyProtection="1">
      <alignment horizontal="center" vertical="center" wrapText="1"/>
      <protection locked="0"/>
    </xf>
    <xf numFmtId="0" fontId="67" fillId="5" borderId="119" xfId="0" applyFont="1" applyFill="1" applyBorder="1" applyAlignment="1" applyProtection="1">
      <alignment horizontal="center" vertical="center" wrapText="1"/>
      <protection locked="0"/>
    </xf>
    <xf numFmtId="0" fontId="67" fillId="5" borderId="117" xfId="0" applyFont="1" applyFill="1" applyBorder="1" applyAlignment="1" applyProtection="1">
      <alignment horizontal="center" vertical="center"/>
      <protection locked="0"/>
    </xf>
    <xf numFmtId="0" fontId="66" fillId="5" borderId="117" xfId="0" applyFont="1" applyFill="1" applyBorder="1" applyAlignment="1" applyProtection="1">
      <alignment horizontal="center" vertical="center"/>
      <protection locked="0"/>
    </xf>
    <xf numFmtId="0" fontId="69" fillId="19" borderId="120" xfId="0" applyFont="1" applyFill="1" applyBorder="1" applyAlignment="1">
      <alignment horizontal="center" vertical="center" wrapText="1" readingOrder="1"/>
    </xf>
    <xf numFmtId="0" fontId="68" fillId="3" borderId="120" xfId="0" applyFont="1" applyFill="1" applyBorder="1" applyAlignment="1">
      <alignment horizontal="center" vertical="center" wrapText="1" readingOrder="1"/>
    </xf>
    <xf numFmtId="0" fontId="68" fillId="0" borderId="117" xfId="0" applyFont="1" applyBorder="1" applyAlignment="1" applyProtection="1">
      <alignment horizontal="center" vertical="center"/>
      <protection locked="0"/>
    </xf>
    <xf numFmtId="0" fontId="68" fillId="20" borderId="117" xfId="0" applyFont="1" applyFill="1" applyBorder="1" applyAlignment="1" applyProtection="1">
      <alignment horizontal="center" vertical="center"/>
      <protection locked="0"/>
    </xf>
    <xf numFmtId="0" fontId="71" fillId="5" borderId="117" xfId="0" applyFont="1" applyFill="1" applyBorder="1" applyAlignment="1" applyProtection="1">
      <alignment horizontal="center" vertical="center" wrapText="1"/>
      <protection locked="0"/>
    </xf>
    <xf numFmtId="0" fontId="71" fillId="5" borderId="117" xfId="0" applyFont="1" applyFill="1" applyBorder="1" applyAlignment="1" applyProtection="1">
      <alignment horizontal="center" vertical="center"/>
      <protection locked="0"/>
    </xf>
    <xf numFmtId="0" fontId="67" fillId="5" borderId="117" xfId="0" applyFont="1" applyFill="1" applyBorder="1" applyAlignment="1" applyProtection="1">
      <alignment horizontal="center" vertical="center" wrapText="1"/>
      <protection locked="0"/>
    </xf>
    <xf numFmtId="0" fontId="68" fillId="0" borderId="120" xfId="0" applyFont="1" applyBorder="1" applyAlignment="1">
      <alignment horizontal="left" vertical="center" wrapText="1" readingOrder="1"/>
    </xf>
    <xf numFmtId="0" fontId="73" fillId="19" borderId="117" xfId="0" applyFont="1" applyFill="1" applyBorder="1" applyAlignment="1">
      <alignment horizontal="center"/>
    </xf>
    <xf numFmtId="0" fontId="77" fillId="0" borderId="0" xfId="0" applyFont="1" applyAlignment="1">
      <alignment horizontal="center" vertical="center" wrapText="1"/>
    </xf>
    <xf numFmtId="0" fontId="74" fillId="20" borderId="117" xfId="0" applyFont="1" applyFill="1" applyBorder="1" applyAlignment="1">
      <alignment horizontal="center" vertical="center" wrapText="1"/>
    </xf>
    <xf numFmtId="0" fontId="74" fillId="20" borderId="117"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56" fillId="3" borderId="0" xfId="1" applyFont="1" applyFill="1" applyAlignment="1">
      <alignment horizontal="left" vertical="center" wrapText="1"/>
    </xf>
    <xf numFmtId="0" fontId="0" fillId="0" borderId="0" xfId="0" applyAlignment="1">
      <alignment horizontal="left" vertical="center" wrapText="1"/>
    </xf>
    <xf numFmtId="0" fontId="0" fillId="0" borderId="81" xfId="0" applyBorder="1" applyAlignment="1">
      <alignment horizontal="left" vertical="center" wrapText="1"/>
    </xf>
    <xf numFmtId="0" fontId="63" fillId="3" borderId="0" xfId="1" applyFont="1" applyFill="1" applyAlignment="1">
      <alignment horizontal="center" vertical="center" wrapText="1"/>
    </xf>
    <xf numFmtId="0" fontId="57" fillId="7" borderId="6" xfId="0" applyFont="1" applyFill="1" applyBorder="1" applyAlignment="1">
      <alignment horizontal="left" vertical="center" wrapText="1"/>
    </xf>
    <xf numFmtId="0" fontId="56" fillId="3" borderId="67" xfId="1" applyFont="1" applyFill="1" applyBorder="1" applyAlignment="1">
      <alignment horizontal="justify" vertical="center" wrapText="1"/>
    </xf>
    <xf numFmtId="0" fontId="56" fillId="3" borderId="110" xfId="1" applyFont="1" applyFill="1" applyBorder="1" applyAlignment="1">
      <alignment horizontal="justify" vertical="center" wrapText="1"/>
    </xf>
    <xf numFmtId="0" fontId="57" fillId="7" borderId="26" xfId="0" applyFont="1" applyFill="1" applyBorder="1" applyAlignment="1">
      <alignment horizontal="left" vertical="center" wrapText="1"/>
    </xf>
    <xf numFmtId="0" fontId="57" fillId="7" borderId="28" xfId="0" applyFont="1" applyFill="1" applyBorder="1" applyAlignment="1">
      <alignment horizontal="left" vertical="center" wrapText="1"/>
    </xf>
    <xf numFmtId="0" fontId="56" fillId="3" borderId="11" xfId="1" applyFont="1" applyFill="1" applyBorder="1" applyAlignment="1">
      <alignment horizontal="left" vertical="top" wrapText="1"/>
    </xf>
    <xf numFmtId="0" fontId="56" fillId="3" borderId="0" xfId="1" applyFont="1" applyFill="1" applyAlignment="1">
      <alignment horizontal="left" vertical="top" wrapText="1"/>
    </xf>
    <xf numFmtId="0" fontId="56" fillId="3" borderId="81" xfId="1" applyFont="1" applyFill="1" applyBorder="1" applyAlignment="1">
      <alignment horizontal="left" vertical="top" wrapText="1"/>
    </xf>
    <xf numFmtId="0" fontId="58" fillId="4" borderId="80" xfId="2" applyFont="1" applyFill="1" applyBorder="1" applyAlignment="1">
      <alignment horizontal="center" vertical="center" wrapText="1"/>
    </xf>
    <xf numFmtId="0" fontId="58" fillId="4" borderId="80" xfId="1" applyFont="1" applyFill="1" applyBorder="1" applyAlignment="1">
      <alignment horizontal="center" vertical="center"/>
    </xf>
    <xf numFmtId="0" fontId="58" fillId="4" borderId="112" xfId="1" applyFont="1" applyFill="1" applyBorder="1" applyAlignment="1">
      <alignment horizontal="center" vertical="center"/>
    </xf>
    <xf numFmtId="0" fontId="57" fillId="3" borderId="6" xfId="0" applyFont="1" applyFill="1" applyBorder="1" applyAlignment="1">
      <alignment horizontal="left" vertical="center" wrapText="1"/>
    </xf>
    <xf numFmtId="0" fontId="56" fillId="3" borderId="6" xfId="1" applyFont="1" applyFill="1" applyBorder="1" applyAlignment="1">
      <alignment horizontal="justify" vertical="center" wrapText="1"/>
    </xf>
    <xf numFmtId="0" fontId="56" fillId="3" borderId="71" xfId="1" applyFont="1" applyFill="1" applyBorder="1" applyAlignment="1">
      <alignment horizontal="justify" vertical="center" wrapText="1"/>
    </xf>
    <xf numFmtId="0" fontId="53" fillId="4" borderId="7" xfId="1" applyFont="1" applyFill="1" applyBorder="1" applyAlignment="1">
      <alignment horizontal="center" vertical="center" wrapText="1"/>
    </xf>
    <xf numFmtId="0" fontId="53" fillId="4" borderId="8" xfId="1" applyFont="1" applyFill="1" applyBorder="1" applyAlignment="1">
      <alignment horizontal="center" vertical="center" wrapText="1"/>
    </xf>
    <xf numFmtId="0" fontId="53" fillId="4" borderId="105" xfId="1" applyFont="1" applyFill="1" applyBorder="1" applyAlignment="1">
      <alignment horizontal="center" vertical="center" wrapText="1"/>
    </xf>
    <xf numFmtId="0" fontId="54" fillId="3" borderId="9" xfId="1" quotePrefix="1" applyFont="1" applyFill="1" applyBorder="1" applyAlignment="1">
      <alignment horizontal="left" vertical="top" wrapText="1"/>
    </xf>
    <xf numFmtId="0" fontId="54" fillId="3" borderId="10"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5" fillId="3" borderId="106" xfId="1" quotePrefix="1" applyFont="1" applyFill="1" applyBorder="1" applyAlignment="1">
      <alignment horizontal="left" vertical="top" wrapText="1"/>
    </xf>
    <xf numFmtId="0" fontId="52" fillId="3" borderId="12" xfId="1" quotePrefix="1" applyFont="1" applyFill="1" applyBorder="1" applyAlignment="1">
      <alignment horizontal="justify" vertical="center" wrapText="1"/>
    </xf>
    <xf numFmtId="0" fontId="52" fillId="3" borderId="13" xfId="1" quotePrefix="1" applyFont="1" applyFill="1" applyBorder="1" applyAlignment="1">
      <alignment horizontal="justify" vertical="center" wrapText="1"/>
    </xf>
    <xf numFmtId="0" fontId="52" fillId="3" borderId="107" xfId="1" quotePrefix="1" applyFont="1" applyFill="1" applyBorder="1" applyAlignment="1">
      <alignment horizontal="justify" vertical="center" wrapText="1"/>
    </xf>
    <xf numFmtId="0" fontId="56" fillId="0" borderId="11" xfId="1" quotePrefix="1" applyFont="1" applyBorder="1" applyAlignment="1">
      <alignment horizontal="left" vertical="top" wrapText="1"/>
    </xf>
    <xf numFmtId="0" fontId="56" fillId="0" borderId="0" xfId="1" quotePrefix="1" applyFont="1" applyAlignment="1">
      <alignment horizontal="left" vertical="top" wrapText="1"/>
    </xf>
    <xf numFmtId="0" fontId="56" fillId="0" borderId="81" xfId="1" quotePrefix="1" applyFont="1" applyBorder="1" applyAlignment="1">
      <alignment horizontal="left" vertical="top" wrapText="1"/>
    </xf>
    <xf numFmtId="0" fontId="58" fillId="4" borderId="83" xfId="2" applyFont="1" applyFill="1" applyBorder="1" applyAlignment="1">
      <alignment horizontal="center" vertical="center" wrapText="1"/>
    </xf>
    <xf numFmtId="0" fontId="58" fillId="4" borderId="108" xfId="2" applyFont="1" applyFill="1" applyBorder="1" applyAlignment="1">
      <alignment horizontal="center" vertical="center" wrapText="1"/>
    </xf>
    <xf numFmtId="0" fontId="58" fillId="4" borderId="109" xfId="1" applyFont="1" applyFill="1" applyBorder="1" applyAlignment="1">
      <alignment horizontal="center" vertical="center"/>
    </xf>
    <xf numFmtId="0" fontId="58" fillId="4" borderId="105" xfId="1" applyFont="1" applyFill="1" applyBorder="1" applyAlignment="1">
      <alignment horizontal="center" vertical="center"/>
    </xf>
    <xf numFmtId="0" fontId="57" fillId="3" borderId="16" xfId="0" applyFont="1" applyFill="1" applyBorder="1" applyAlignment="1">
      <alignment horizontal="left" vertical="center" wrapText="1"/>
    </xf>
    <xf numFmtId="0" fontId="57" fillId="3" borderId="14" xfId="0" applyFont="1" applyFill="1" applyBorder="1" applyAlignment="1">
      <alignment horizontal="left" vertical="center" wrapText="1"/>
    </xf>
    <xf numFmtId="0" fontId="56" fillId="3" borderId="15" xfId="1" applyFont="1" applyFill="1" applyBorder="1" applyAlignment="1">
      <alignment horizontal="justify" vertical="center" wrapText="1"/>
    </xf>
    <xf numFmtId="0" fontId="57" fillId="3" borderId="68" xfId="0" applyFont="1" applyFill="1" applyBorder="1" applyAlignment="1">
      <alignment vertical="center" wrapText="1"/>
    </xf>
    <xf numFmtId="0" fontId="57" fillId="3" borderId="16" xfId="0" applyFont="1" applyFill="1" applyBorder="1" applyAlignment="1">
      <alignment vertical="center" wrapText="1"/>
    </xf>
    <xf numFmtId="0" fontId="57" fillId="3" borderId="14" xfId="0" applyFont="1" applyFill="1" applyBorder="1" applyAlignment="1">
      <alignment vertical="center" wrapText="1"/>
    </xf>
    <xf numFmtId="0" fontId="57" fillId="3" borderId="78" xfId="0" applyFont="1" applyFill="1" applyBorder="1" applyAlignment="1">
      <alignment vertical="center" wrapText="1"/>
    </xf>
    <xf numFmtId="0" fontId="57" fillId="3" borderId="79" xfId="0" applyFont="1" applyFill="1" applyBorder="1" applyAlignment="1">
      <alignment vertical="center" wrapText="1"/>
    </xf>
    <xf numFmtId="0" fontId="63" fillId="3" borderId="6" xfId="1" applyFont="1" applyFill="1" applyBorder="1" applyAlignment="1">
      <alignment horizontal="justify" vertical="center" wrapText="1"/>
    </xf>
    <xf numFmtId="0" fontId="63" fillId="3" borderId="71" xfId="1" applyFont="1" applyFill="1" applyBorder="1" applyAlignment="1">
      <alignment horizontal="justify" vertical="center" wrapText="1"/>
    </xf>
    <xf numFmtId="0" fontId="57" fillId="3" borderId="26" xfId="0" applyFont="1" applyFill="1" applyBorder="1" applyAlignment="1">
      <alignment horizontal="left" vertical="center" wrapText="1"/>
    </xf>
    <xf numFmtId="0" fontId="57" fillId="3" borderId="28" xfId="0" applyFont="1" applyFill="1" applyBorder="1" applyAlignment="1">
      <alignment horizontal="left" vertical="center" wrapText="1"/>
    </xf>
    <xf numFmtId="0" fontId="56" fillId="3" borderId="26" xfId="1" applyFont="1" applyFill="1" applyBorder="1" applyAlignment="1">
      <alignment horizontal="justify" vertical="center" wrapText="1"/>
    </xf>
    <xf numFmtId="0" fontId="56" fillId="3" borderId="11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81" xfId="1" applyFill="1" applyBorder="1" applyAlignment="1">
      <alignment horizontal="left" vertical="top" wrapText="1"/>
    </xf>
    <xf numFmtId="0" fontId="8" fillId="3" borderId="82" xfId="1" applyFill="1" applyBorder="1" applyAlignment="1">
      <alignment horizontal="left" vertical="top" wrapText="1"/>
    </xf>
    <xf numFmtId="0" fontId="8" fillId="3" borderId="17" xfId="1" applyFill="1" applyBorder="1" applyAlignment="1">
      <alignment horizontal="left" vertical="top" wrapText="1"/>
    </xf>
    <xf numFmtId="0" fontId="8" fillId="3" borderId="104" xfId="1" applyFill="1" applyBorder="1" applyAlignment="1">
      <alignment horizontal="left" vertical="top"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6" xfId="0" applyFont="1" applyFill="1" applyBorder="1" applyAlignment="1">
      <alignment horizontal="center" vertical="center" textRotation="1"/>
    </xf>
    <xf numFmtId="0" fontId="4" fillId="4" borderId="61" xfId="0" applyFont="1" applyFill="1" applyBorder="1" applyAlignment="1">
      <alignment horizontal="center" vertical="center" textRotation="1"/>
    </xf>
    <xf numFmtId="0" fontId="4" fillId="4" borderId="50" xfId="0" applyFont="1" applyFill="1" applyBorder="1" applyAlignment="1">
      <alignment horizontal="center" vertical="center" wrapText="1"/>
    </xf>
    <xf numFmtId="0" fontId="4" fillId="4" borderId="0" xfId="0" applyFont="1" applyFill="1" applyAlignment="1">
      <alignment horizontal="center" vertical="center"/>
    </xf>
    <xf numFmtId="0" fontId="4" fillId="4" borderId="88" xfId="0" applyFont="1" applyFill="1" applyBorder="1" applyAlignment="1">
      <alignment horizontal="center" vertical="center" wrapText="1"/>
    </xf>
    <xf numFmtId="0" fontId="4" fillId="4" borderId="61" xfId="0" applyFont="1"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26" xfId="0" applyFont="1" applyFill="1" applyBorder="1" applyAlignment="1" applyProtection="1">
      <alignment horizontal="justify" vertical="center"/>
      <protection locked="0"/>
    </xf>
    <xf numFmtId="0" fontId="2" fillId="3" borderId="27" xfId="0" applyFont="1" applyFill="1" applyBorder="1" applyAlignment="1" applyProtection="1">
      <alignment horizontal="justify" vertical="center"/>
      <protection locked="0"/>
    </xf>
    <xf numFmtId="0" fontId="2" fillId="3" borderId="28" xfId="0" applyFont="1" applyFill="1" applyBorder="1" applyAlignment="1" applyProtection="1">
      <alignment horizontal="justify" vertical="center"/>
      <protection locked="0"/>
    </xf>
    <xf numFmtId="0" fontId="4" fillId="4" borderId="36" xfId="0" applyFont="1" applyFill="1" applyBorder="1" applyAlignment="1">
      <alignment horizontal="center" vertical="center" wrapText="1"/>
    </xf>
    <xf numFmtId="0" fontId="4" fillId="4" borderId="87"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5" xfId="0" applyFont="1" applyFill="1" applyBorder="1" applyAlignment="1">
      <alignment horizontal="center" vertical="center"/>
    </xf>
    <xf numFmtId="0" fontId="4" fillId="4" borderId="86" xfId="0" applyFont="1" applyFill="1" applyBorder="1" applyAlignment="1">
      <alignment horizontal="center" vertical="center"/>
    </xf>
    <xf numFmtId="0" fontId="4" fillId="16" borderId="36" xfId="0" applyFont="1" applyFill="1" applyBorder="1" applyAlignment="1" applyProtection="1">
      <alignment horizontal="center" vertical="center" wrapText="1"/>
      <protection locked="0"/>
    </xf>
    <xf numFmtId="0" fontId="4" fillId="16" borderId="89" xfId="0" applyFont="1" applyFill="1" applyBorder="1" applyAlignment="1" applyProtection="1">
      <alignment horizontal="center" vertical="center" wrapText="1"/>
      <protection locked="0"/>
    </xf>
    <xf numFmtId="0" fontId="4" fillId="16" borderId="61" xfId="0" applyFont="1" applyFill="1" applyBorder="1" applyAlignment="1" applyProtection="1">
      <alignment horizontal="center" vertical="center" wrapText="1"/>
      <protection locked="0"/>
    </xf>
    <xf numFmtId="0" fontId="4" fillId="16" borderId="46" xfId="0" applyFont="1" applyFill="1" applyBorder="1" applyAlignment="1" applyProtection="1">
      <alignment horizontal="center" vertical="center"/>
      <protection locked="0"/>
    </xf>
    <xf numFmtId="0" fontId="4" fillId="16" borderId="47" xfId="0" applyFont="1" applyFill="1" applyBorder="1" applyAlignment="1" applyProtection="1">
      <alignment horizontal="center" vertical="center"/>
      <protection locked="0"/>
    </xf>
    <xf numFmtId="0" fontId="18" fillId="0" borderId="28" xfId="0" applyFont="1"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18" fillId="0" borderId="76"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9" fontId="18" fillId="0" borderId="32" xfId="4" applyFont="1" applyBorder="1" applyAlignment="1">
      <alignment horizontal="center" vertical="center" wrapText="1"/>
    </xf>
    <xf numFmtId="9" fontId="18" fillId="0" borderId="6" xfId="4" applyFont="1" applyBorder="1" applyAlignment="1">
      <alignment horizontal="center" vertical="center" wrapText="1"/>
    </xf>
    <xf numFmtId="9" fontId="18" fillId="0" borderId="21" xfId="4" applyFont="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101" xfId="0" applyBorder="1" applyAlignment="1">
      <alignment horizontal="center" vertical="center" wrapText="1"/>
    </xf>
    <xf numFmtId="0" fontId="0" fillId="0" borderId="76" xfId="0" applyBorder="1" applyAlignment="1">
      <alignment horizontal="center" vertical="center" wrapText="1"/>
    </xf>
    <xf numFmtId="0" fontId="0" fillId="0" borderId="29" xfId="0" applyBorder="1" applyAlignment="1">
      <alignment horizontal="center" vertical="center" wrapText="1"/>
    </xf>
    <xf numFmtId="0" fontId="28" fillId="4" borderId="56" xfId="0" applyFont="1" applyFill="1" applyBorder="1" applyAlignment="1">
      <alignment horizontal="center" vertical="center"/>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0" xfId="0" applyFont="1" applyFill="1" applyAlignment="1">
      <alignment horizontal="center" vertical="center"/>
    </xf>
    <xf numFmtId="0" fontId="6" fillId="3" borderId="53"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59" xfId="0" applyFont="1" applyFill="1" applyBorder="1" applyAlignment="1">
      <alignment horizontal="center" vertical="center"/>
    </xf>
    <xf numFmtId="0" fontId="6" fillId="3" borderId="60"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9"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21" xfId="0" applyFont="1" applyBorder="1" applyAlignment="1">
      <alignment horizontal="center" vertical="center" wrapText="1"/>
    </xf>
    <xf numFmtId="0" fontId="0" fillId="0" borderId="102" xfId="0" applyBorder="1" applyAlignment="1">
      <alignment horizontal="center" vertical="center" wrapText="1"/>
    </xf>
    <xf numFmtId="0" fontId="0" fillId="0" borderId="25" xfId="0" applyBorder="1" applyAlignment="1">
      <alignment horizontal="center" vertical="center" wrapText="1"/>
    </xf>
    <xf numFmtId="0" fontId="0" fillId="0" borderId="20" xfId="0" applyBorder="1" applyAlignment="1">
      <alignment horizontal="center" vertical="center" wrapText="1"/>
    </xf>
    <xf numFmtId="0" fontId="4" fillId="4" borderId="91" xfId="0" applyFont="1" applyFill="1" applyBorder="1" applyAlignment="1">
      <alignment horizontal="center" vertical="center"/>
    </xf>
    <xf numFmtId="0" fontId="0" fillId="0" borderId="6"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0" fontId="4" fillId="3" borderId="95" xfId="0" applyFont="1" applyFill="1" applyBorder="1" applyAlignment="1">
      <alignment horizontal="center" vertical="center" wrapText="1"/>
    </xf>
    <xf numFmtId="0" fontId="4" fillId="3" borderId="62" xfId="0" applyFont="1" applyFill="1" applyBorder="1" applyAlignment="1">
      <alignment horizontal="center" vertical="center" wrapText="1"/>
    </xf>
    <xf numFmtId="0" fontId="12" fillId="3" borderId="29"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20" xfId="0" applyFont="1" applyFill="1" applyBorder="1" applyAlignment="1">
      <alignment horizontal="center" vertical="center" wrapText="1"/>
    </xf>
    <xf numFmtId="14" fontId="12" fillId="3" borderId="29" xfId="0" applyNumberFormat="1" applyFont="1" applyFill="1" applyBorder="1" applyAlignment="1">
      <alignment horizontal="center" vertical="center"/>
    </xf>
    <xf numFmtId="0" fontId="12" fillId="3" borderId="25" xfId="0" applyFont="1" applyFill="1" applyBorder="1" applyAlignment="1">
      <alignment horizontal="center" vertical="center"/>
    </xf>
    <xf numFmtId="0" fontId="12" fillId="3" borderId="20" xfId="0" applyFont="1" applyFill="1" applyBorder="1" applyAlignment="1">
      <alignment horizontal="center" vertical="center"/>
    </xf>
    <xf numFmtId="0" fontId="4" fillId="4" borderId="9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93" xfId="0" applyFont="1" applyFill="1" applyBorder="1" applyAlignment="1">
      <alignment horizontal="center" vertical="center"/>
    </xf>
    <xf numFmtId="0" fontId="27" fillId="0" borderId="20" xfId="0" applyFon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96" xfId="0" applyFont="1" applyFill="1" applyBorder="1" applyAlignment="1">
      <alignment horizontal="center" vertical="center" wrapText="1"/>
    </xf>
    <xf numFmtId="0" fontId="4" fillId="4" borderId="98" xfId="0" applyFont="1" applyFill="1" applyBorder="1" applyAlignment="1">
      <alignment horizontal="center" vertical="center" wrapText="1"/>
    </xf>
    <xf numFmtId="0" fontId="4" fillId="4" borderId="61" xfId="0" applyFont="1" applyFill="1" applyBorder="1" applyAlignment="1">
      <alignment horizontal="center" vertical="center"/>
    </xf>
    <xf numFmtId="0" fontId="4" fillId="4" borderId="60"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90" xfId="0" applyFont="1" applyFill="1" applyBorder="1" applyAlignment="1">
      <alignment horizontal="center" vertical="center" textRotation="1"/>
    </xf>
    <xf numFmtId="0" fontId="4" fillId="4" borderId="97" xfId="0" applyFont="1" applyFill="1" applyBorder="1" applyAlignment="1">
      <alignment horizontal="center" vertical="center" textRotation="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5" fillId="6" borderId="0" xfId="0" applyFont="1" applyFill="1" applyAlignment="1">
      <alignment horizontal="center" vertical="center" wrapText="1" readingOrder="1"/>
    </xf>
    <xf numFmtId="0" fontId="43" fillId="0" borderId="66" xfId="0" applyFont="1" applyBorder="1" applyAlignment="1">
      <alignment horizontal="center" vertical="center"/>
    </xf>
    <xf numFmtId="0" fontId="2" fillId="0" borderId="99" xfId="0" applyFont="1" applyBorder="1" applyAlignment="1">
      <alignment horizontal="center" vertical="center" wrapText="1"/>
    </xf>
    <xf numFmtId="0" fontId="2" fillId="0" borderId="8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32" fillId="12" borderId="83" xfId="0" applyFont="1" applyFill="1" applyBorder="1" applyAlignment="1">
      <alignment horizontal="center" vertical="center" wrapText="1" readingOrder="1"/>
    </xf>
    <xf numFmtId="0" fontId="32" fillId="12" borderId="100" xfId="0" applyFont="1" applyFill="1" applyBorder="1" applyAlignment="1">
      <alignment horizontal="center" vertical="center" wrapText="1" readingOrder="1"/>
    </xf>
    <xf numFmtId="0" fontId="32" fillId="12" borderId="0" xfId="0" applyFont="1" applyFill="1" applyAlignment="1">
      <alignment horizontal="center" vertical="center" wrapText="1" readingOrder="1"/>
    </xf>
    <xf numFmtId="0" fontId="32" fillId="12" borderId="81"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4" fillId="0" borderId="6" xfId="0" applyFont="1" applyBorder="1" applyAlignment="1">
      <alignment horizontal="center" vertical="center" wrapText="1"/>
    </xf>
    <xf numFmtId="0" fontId="30" fillId="17" borderId="42" xfId="0" applyFont="1" applyFill="1" applyBorder="1" applyAlignment="1">
      <alignment horizontal="center"/>
    </xf>
    <xf numFmtId="0" fontId="30" fillId="17" borderId="43" xfId="0" applyFont="1" applyFill="1" applyBorder="1" applyAlignment="1">
      <alignment horizontal="center"/>
    </xf>
    <xf numFmtId="1" fontId="35" fillId="0" borderId="74" xfId="0" applyNumberFormat="1" applyFont="1" applyBorder="1" applyAlignment="1" applyProtection="1">
      <alignment horizontal="center" vertical="center" wrapText="1"/>
      <protection locked="0"/>
    </xf>
    <xf numFmtId="1" fontId="35" fillId="0" borderId="75"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4" fontId="13" fillId="0" borderId="32" xfId="0" applyNumberFormat="1" applyFont="1" applyBorder="1" applyAlignment="1">
      <alignment horizontal="center" vertical="center"/>
    </xf>
    <xf numFmtId="0" fontId="13" fillId="0" borderId="6" xfId="0" applyFont="1" applyBorder="1" applyAlignment="1">
      <alignment horizontal="center" vertical="center"/>
    </xf>
    <xf numFmtId="0" fontId="82" fillId="0" borderId="103" xfId="5" applyFont="1" applyBorder="1" applyAlignment="1">
      <alignment horizontal="center" vertical="center" wrapText="1"/>
    </xf>
    <xf numFmtId="0" fontId="82" fillId="0" borderId="25" xfId="5" applyFont="1" applyBorder="1" applyAlignment="1">
      <alignment horizontal="center" vertical="center" wrapText="1"/>
    </xf>
    <xf numFmtId="0" fontId="82" fillId="0" borderId="114" xfId="5"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2" xfId="0" applyFont="1" applyBorder="1" applyAlignment="1">
      <alignment horizontal="center" vertical="center"/>
    </xf>
    <xf numFmtId="1" fontId="24" fillId="0" borderId="32"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2" xfId="0" applyNumberFormat="1" applyFont="1" applyBorder="1" applyAlignment="1">
      <alignment horizontal="center" vertical="center"/>
    </xf>
    <xf numFmtId="0" fontId="35"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5"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0" fontId="36" fillId="4" borderId="37" xfId="0" applyFont="1" applyFill="1" applyBorder="1" applyAlignment="1">
      <alignment horizontal="center" vertical="center"/>
    </xf>
    <xf numFmtId="0" fontId="36" fillId="4" borderId="44"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13" fillId="0" borderId="70" xfId="0" applyFont="1" applyBorder="1" applyAlignment="1">
      <alignment horizontal="center" vertical="center"/>
    </xf>
    <xf numFmtId="0" fontId="13" fillId="0" borderId="71" xfId="0" applyFont="1" applyBorder="1" applyAlignment="1">
      <alignment horizontal="center" vertical="center"/>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cellXfs>
  <cellStyles count="6">
    <cellStyle name="Hipervínculo" xfId="5" builtinId="8"/>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25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9" name="Picture 9">
          <a:extLst>
            <a:ext uri="{FF2B5EF4-FFF2-40B4-BE49-F238E27FC236}">
              <a16:creationId xmlns:a16="http://schemas.microsoft.com/office/drawing/2014/main" id="{E4BF8B5E-8556-4F74-A200-39BD47244B33}"/>
            </a:ext>
          </a:extLst>
        </xdr:cNvPr>
        <xdr:cNvPicPr>
          <a:picLocks noChangeAspect="1"/>
        </xdr:cNvPicPr>
      </xdr:nvPicPr>
      <xdr:blipFill>
        <a:blip xmlns:r="http://schemas.openxmlformats.org/officeDocument/2006/relationships" r:embed="rId2"/>
        <a:stretch>
          <a:fillRect/>
        </a:stretch>
      </xdr:blipFill>
      <xdr:spPr>
        <a:xfrm>
          <a:off x="11609917" y="423335"/>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4" name="CuadroTexto 23">
          <a:extLst>
            <a:ext uri="{FF2B5EF4-FFF2-40B4-BE49-F238E27FC236}">
              <a16:creationId xmlns:a16="http://schemas.microsoft.com/office/drawing/2014/main" id="{1433717A-472A-4FDB-980A-90841BA3ED6F}"/>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25" name="Picture 9">
          <a:extLst>
            <a:ext uri="{FF2B5EF4-FFF2-40B4-BE49-F238E27FC236}">
              <a16:creationId xmlns:a16="http://schemas.microsoft.com/office/drawing/2014/main" id="{1173CEB6-7E5A-4252-813E-2D1F194F4446}"/>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6" name="Picture 9">
          <a:extLst>
            <a:ext uri="{FF2B5EF4-FFF2-40B4-BE49-F238E27FC236}">
              <a16:creationId xmlns:a16="http://schemas.microsoft.com/office/drawing/2014/main" id="{73F4B1EE-6468-45CE-8BCE-31105084D23D}"/>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27" name="Picture 8">
          <a:extLst>
            <a:ext uri="{FF2B5EF4-FFF2-40B4-BE49-F238E27FC236}">
              <a16:creationId xmlns:a16="http://schemas.microsoft.com/office/drawing/2014/main" id="{B7DA7EBC-094F-4E59-967D-04E31535E518}"/>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8" name="Picture 9">
          <a:extLst>
            <a:ext uri="{FF2B5EF4-FFF2-40B4-BE49-F238E27FC236}">
              <a16:creationId xmlns:a16="http://schemas.microsoft.com/office/drawing/2014/main" id="{8C8F58A0-A66B-4B63-AF1D-A31E8F3B4D08}"/>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19" name="CuadroTexto 18">
          <a:extLst>
            <a:ext uri="{FF2B5EF4-FFF2-40B4-BE49-F238E27FC236}">
              <a16:creationId xmlns:a16="http://schemas.microsoft.com/office/drawing/2014/main" id="{EE1F6D3B-0980-48BB-8213-20C10A21D33C}"/>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7A70A25D-0C4B-4638-8C5D-98BD91A51F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1" name="Picture 10">
          <a:extLst>
            <a:ext uri="{FF2B5EF4-FFF2-40B4-BE49-F238E27FC236}">
              <a16:creationId xmlns:a16="http://schemas.microsoft.com/office/drawing/2014/main" id="{E5283417-C0F6-4CB5-971E-46419646F65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2" name="Picture 10">
          <a:extLst>
            <a:ext uri="{FF2B5EF4-FFF2-40B4-BE49-F238E27FC236}">
              <a16:creationId xmlns:a16="http://schemas.microsoft.com/office/drawing/2014/main" id="{3F4F1AEA-BA98-4EF5-9E25-BB197F9625B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57125</xdr:colOff>
      <xdr:row>0</xdr:row>
      <xdr:rowOff>88740</xdr:rowOff>
    </xdr:from>
    <xdr:to>
      <xdr:col>2</xdr:col>
      <xdr:colOff>780574</xdr:colOff>
      <xdr:row>2</xdr:row>
      <xdr:rowOff>283945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00" y="88740"/>
          <a:ext cx="3176137" cy="885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0</xdr:row>
      <xdr:rowOff>121227</xdr:rowOff>
    </xdr:from>
    <xdr:to>
      <xdr:col>12</xdr:col>
      <xdr:colOff>1046290</xdr:colOff>
      <xdr:row>1</xdr:row>
      <xdr:rowOff>462097</xdr:rowOff>
    </xdr:to>
    <xdr:pic>
      <xdr:nvPicPr>
        <xdr:cNvPr id="3" name="Imagen 2">
          <a:extLst>
            <a:ext uri="{FF2B5EF4-FFF2-40B4-BE49-F238E27FC236}">
              <a16:creationId xmlns:a16="http://schemas.microsoft.com/office/drawing/2014/main" id="{23C50EB7-7280-4192-9E3E-A0919871230E}"/>
            </a:ext>
          </a:extLst>
        </xdr:cNvPr>
        <xdr:cNvPicPr>
          <a:picLocks noChangeAspect="1"/>
        </xdr:cNvPicPr>
      </xdr:nvPicPr>
      <xdr:blipFill>
        <a:blip xmlns:r="http://schemas.openxmlformats.org/officeDocument/2006/relationships" r:embed="rId2"/>
        <a:stretch>
          <a:fillRect/>
        </a:stretch>
      </xdr:blipFill>
      <xdr:spPr>
        <a:xfrm>
          <a:off x="17196954" y="121227"/>
          <a:ext cx="1548518" cy="5486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796636</xdr:colOff>
      <xdr:row>0</xdr:row>
      <xdr:rowOff>121227</xdr:rowOff>
    </xdr:from>
    <xdr:to>
      <xdr:col>12</xdr:col>
      <xdr:colOff>1167517</xdr:colOff>
      <xdr:row>1</xdr:row>
      <xdr:rowOff>462097</xdr:rowOff>
    </xdr:to>
    <xdr:pic>
      <xdr:nvPicPr>
        <xdr:cNvPr id="4" name="Imagen 3">
          <a:extLst>
            <a:ext uri="{FF2B5EF4-FFF2-40B4-BE49-F238E27FC236}">
              <a16:creationId xmlns:a16="http://schemas.microsoft.com/office/drawing/2014/main" id="{FC44514C-C413-4A96-9A01-64CDE1513A1A}"/>
            </a:ext>
          </a:extLst>
        </xdr:cNvPr>
        <xdr:cNvPicPr>
          <a:picLocks noChangeAspect="1"/>
        </xdr:cNvPicPr>
      </xdr:nvPicPr>
      <xdr:blipFill>
        <a:blip xmlns:r="http://schemas.openxmlformats.org/officeDocument/2006/relationships" r:embed="rId2"/>
        <a:stretch>
          <a:fillRect/>
        </a:stretch>
      </xdr:blipFill>
      <xdr:spPr>
        <a:xfrm>
          <a:off x="17318181" y="121227"/>
          <a:ext cx="1548518" cy="5486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935182</xdr:colOff>
      <xdr:row>0</xdr:row>
      <xdr:rowOff>138545</xdr:rowOff>
    </xdr:from>
    <xdr:to>
      <xdr:col>12</xdr:col>
      <xdr:colOff>1306063</xdr:colOff>
      <xdr:row>1</xdr:row>
      <xdr:rowOff>479415</xdr:rowOff>
    </xdr:to>
    <xdr:pic>
      <xdr:nvPicPr>
        <xdr:cNvPr id="4" name="Imagen 3">
          <a:extLst>
            <a:ext uri="{FF2B5EF4-FFF2-40B4-BE49-F238E27FC236}">
              <a16:creationId xmlns:a16="http://schemas.microsoft.com/office/drawing/2014/main" id="{AAF4CBED-DF7C-49BD-80DC-16B719F711BE}"/>
            </a:ext>
          </a:extLst>
        </xdr:cNvPr>
        <xdr:cNvPicPr>
          <a:picLocks noChangeAspect="1"/>
        </xdr:cNvPicPr>
      </xdr:nvPicPr>
      <xdr:blipFill>
        <a:blip xmlns:r="http://schemas.openxmlformats.org/officeDocument/2006/relationships" r:embed="rId2"/>
        <a:stretch>
          <a:fillRect/>
        </a:stretch>
      </xdr:blipFill>
      <xdr:spPr>
        <a:xfrm>
          <a:off x="17456727" y="138545"/>
          <a:ext cx="1548518" cy="5486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0</xdr:row>
      <xdr:rowOff>121227</xdr:rowOff>
    </xdr:from>
    <xdr:to>
      <xdr:col>12</xdr:col>
      <xdr:colOff>1288220</xdr:colOff>
      <xdr:row>1</xdr:row>
      <xdr:rowOff>462049</xdr:rowOff>
    </xdr:to>
    <xdr:pic>
      <xdr:nvPicPr>
        <xdr:cNvPr id="3" name="Picture 9">
          <a:extLst>
            <a:ext uri="{FF2B5EF4-FFF2-40B4-BE49-F238E27FC236}">
              <a16:creationId xmlns:a16="http://schemas.microsoft.com/office/drawing/2014/main" id="{A9AB7241-EF84-4FF5-AE83-ABB8790B374D}"/>
            </a:ext>
          </a:extLst>
        </xdr:cNvPr>
        <xdr:cNvPicPr>
          <a:picLocks noChangeAspect="1"/>
        </xdr:cNvPicPr>
      </xdr:nvPicPr>
      <xdr:blipFill>
        <a:blip xmlns:r="http://schemas.openxmlformats.org/officeDocument/2006/relationships" r:embed="rId2"/>
        <a:stretch>
          <a:fillRect/>
        </a:stretch>
      </xdr:blipFill>
      <xdr:spPr>
        <a:xfrm>
          <a:off x="17439409" y="121227"/>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4"/>
  <sheetViews>
    <sheetView showGridLines="0" topLeftCell="A10" zoomScale="90" zoomScaleNormal="90" workbookViewId="0">
      <selection activeCell="B14" sqref="B14:I14"/>
    </sheetView>
  </sheetViews>
  <sheetFormatPr baseColWidth="10" defaultColWidth="11.42578125" defaultRowHeight="15"/>
  <cols>
    <col min="1" max="1" width="28.28515625" customWidth="1"/>
    <col min="2" max="2" width="18" customWidth="1"/>
    <col min="3" max="3" width="33.85546875" style="6" customWidth="1"/>
    <col min="4" max="5" width="33.85546875" customWidth="1"/>
    <col min="6" max="8" width="12.42578125" customWidth="1"/>
  </cols>
  <sheetData>
    <row r="1" spans="1:10" ht="42" customHeight="1">
      <c r="A1" s="248"/>
      <c r="B1" s="248"/>
      <c r="C1" s="248"/>
      <c r="D1" s="248"/>
      <c r="E1" s="248"/>
      <c r="F1" s="248"/>
    </row>
    <row r="5" spans="1:10">
      <c r="D5" s="15"/>
      <c r="E5" s="15"/>
      <c r="F5" s="15"/>
      <c r="G5" s="15"/>
      <c r="H5" s="15"/>
    </row>
    <row r="6" spans="1:10">
      <c r="D6" s="15"/>
      <c r="E6" s="15"/>
      <c r="F6" s="15"/>
      <c r="G6" s="15"/>
      <c r="H6" s="15"/>
    </row>
    <row r="7" spans="1:10" ht="33.75">
      <c r="A7" s="249" t="s">
        <v>0</v>
      </c>
      <c r="B7" s="249"/>
      <c r="C7" s="249"/>
      <c r="D7" s="249"/>
      <c r="E7" s="249"/>
      <c r="F7" s="249"/>
      <c r="G7" s="249"/>
      <c r="H7" s="249"/>
      <c r="I7" s="249"/>
    </row>
    <row r="9" spans="1:10" s="7" customFormat="1" ht="81.75" customHeight="1">
      <c r="A9" s="8" t="s">
        <v>1</v>
      </c>
      <c r="B9" s="250" t="s">
        <v>452</v>
      </c>
      <c r="C9" s="250"/>
      <c r="D9" s="250"/>
      <c r="E9" s="250"/>
      <c r="F9" s="250"/>
      <c r="G9" s="250"/>
      <c r="H9" s="250"/>
      <c r="I9" s="250"/>
    </row>
    <row r="10" spans="1:10" s="7" customFormat="1" ht="16.899999999999999" customHeight="1">
      <c r="A10" s="13"/>
      <c r="B10" s="14"/>
      <c r="C10" s="14"/>
      <c r="D10" s="13"/>
      <c r="E10" s="12"/>
    </row>
    <row r="11" spans="1:10" s="7" customFormat="1" ht="84" customHeight="1">
      <c r="A11" s="8" t="s">
        <v>2</v>
      </c>
      <c r="B11" s="9" t="s">
        <v>3</v>
      </c>
      <c r="C11" s="247" t="s">
        <v>4</v>
      </c>
      <c r="D11" s="247"/>
      <c r="E11" s="247"/>
      <c r="F11" s="247"/>
      <c r="G11" s="247"/>
      <c r="H11" s="247"/>
      <c r="I11" s="247"/>
    </row>
    <row r="12" spans="1:10" ht="32.25" customHeight="1">
      <c r="A12" s="11"/>
    </row>
    <row r="13" spans="1:10" ht="32.25" customHeight="1">
      <c r="A13" s="10" t="s">
        <v>5</v>
      </c>
      <c r="B13" s="247"/>
      <c r="C13" s="247"/>
      <c r="D13" s="247"/>
      <c r="E13" s="247"/>
      <c r="F13" s="247"/>
      <c r="G13" s="247"/>
      <c r="H13" s="247"/>
      <c r="I13" s="247"/>
    </row>
    <row r="14" spans="1:10" s="7" customFormat="1" ht="69" customHeight="1">
      <c r="A14" s="10" t="s">
        <v>7</v>
      </c>
      <c r="B14" s="247" t="s">
        <v>6</v>
      </c>
      <c r="C14" s="247"/>
      <c r="D14" s="247"/>
      <c r="E14" s="247"/>
      <c r="F14" s="247"/>
      <c r="G14" s="247"/>
      <c r="H14" s="247"/>
      <c r="I14" s="247"/>
      <c r="J14" s="245"/>
    </row>
    <row r="15" spans="1:10" s="7" customFormat="1" ht="54" customHeight="1">
      <c r="A15" s="10" t="s">
        <v>8</v>
      </c>
      <c r="B15" s="247"/>
      <c r="C15" s="247"/>
      <c r="D15" s="247"/>
      <c r="E15" s="247"/>
      <c r="F15" s="247"/>
      <c r="G15" s="247"/>
      <c r="H15" s="247"/>
      <c r="I15" s="247"/>
    </row>
    <row r="16" spans="1:10" s="7" customFormat="1" ht="54" customHeight="1">
      <c r="A16" s="8" t="s">
        <v>9</v>
      </c>
      <c r="B16" s="247"/>
      <c r="C16" s="247"/>
      <c r="D16" s="247"/>
      <c r="E16" s="247"/>
      <c r="F16" s="247"/>
      <c r="G16" s="247"/>
      <c r="H16" s="247"/>
      <c r="I16" s="247"/>
    </row>
    <row r="18" spans="1:9" s="7" customFormat="1" ht="54.75" customHeight="1">
      <c r="A18" s="8" t="s">
        <v>10</v>
      </c>
      <c r="B18" s="246">
        <v>45387</v>
      </c>
      <c r="C18" s="246"/>
      <c r="D18" s="246"/>
      <c r="E18" s="246"/>
      <c r="F18" s="246"/>
      <c r="G18" s="246"/>
      <c r="H18" s="246"/>
      <c r="I18" s="246"/>
    </row>
    <row r="20" spans="1:9" ht="15.75" thickBot="1"/>
    <row r="21" spans="1:9" ht="13.5" customHeight="1">
      <c r="B21" s="238" t="s">
        <v>11</v>
      </c>
      <c r="C21" s="239" t="s">
        <v>12</v>
      </c>
      <c r="D21" s="239" t="s">
        <v>13</v>
      </c>
      <c r="E21" s="239" t="s">
        <v>14</v>
      </c>
    </row>
    <row r="22" spans="1:9" ht="13.5" customHeight="1" thickBot="1">
      <c r="B22" s="240" t="s">
        <v>15</v>
      </c>
      <c r="C22" s="241" t="s">
        <v>16</v>
      </c>
      <c r="D22" s="241" t="s">
        <v>17</v>
      </c>
      <c r="E22" s="241" t="s">
        <v>18</v>
      </c>
    </row>
    <row r="23" spans="1:9" ht="13.5" customHeight="1">
      <c r="B23" s="242" t="s">
        <v>19</v>
      </c>
      <c r="C23" s="243" t="s">
        <v>10</v>
      </c>
      <c r="D23" s="243" t="s">
        <v>10</v>
      </c>
      <c r="E23" s="243" t="s">
        <v>10</v>
      </c>
    </row>
    <row r="24" spans="1:9" ht="13.5" customHeight="1" thickBot="1">
      <c r="B24" s="240">
        <v>1</v>
      </c>
      <c r="C24" s="244">
        <v>45243</v>
      </c>
      <c r="D24" s="244">
        <v>45272</v>
      </c>
      <c r="E24" s="24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2F62A-B8E0-4F90-95B4-105B5DBB9298}">
  <dimension ref="B2:J30"/>
  <sheetViews>
    <sheetView workbookViewId="0">
      <selection activeCell="M23" sqref="M23"/>
    </sheetView>
  </sheetViews>
  <sheetFormatPr baseColWidth="10" defaultColWidth="11.42578125" defaultRowHeight="15"/>
  <sheetData>
    <row r="2" spans="2:10" ht="18.75">
      <c r="B2" s="251" t="s">
        <v>20</v>
      </c>
      <c r="C2" s="251"/>
      <c r="D2" s="251"/>
      <c r="E2" s="251"/>
      <c r="F2" s="251"/>
      <c r="G2" s="251"/>
      <c r="H2" s="251"/>
      <c r="I2" s="251"/>
      <c r="J2" s="251"/>
    </row>
    <row r="3" spans="2:10" ht="15.75" thickBot="1"/>
    <row r="4" spans="2:10">
      <c r="B4" s="252" t="s">
        <v>21</v>
      </c>
      <c r="C4" s="253"/>
      <c r="D4" s="253"/>
      <c r="E4" s="253"/>
      <c r="F4" s="253"/>
      <c r="G4" s="253"/>
      <c r="H4" s="253"/>
      <c r="I4" s="253"/>
      <c r="J4" s="254"/>
    </row>
    <row r="5" spans="2:10">
      <c r="B5" s="255"/>
      <c r="C5" s="256"/>
      <c r="D5" s="256"/>
      <c r="E5" s="256"/>
      <c r="F5" s="256"/>
      <c r="G5" s="256"/>
      <c r="H5" s="256"/>
      <c r="I5" s="256"/>
      <c r="J5" s="257"/>
    </row>
    <row r="6" spans="2:10">
      <c r="B6" s="255"/>
      <c r="C6" s="256"/>
      <c r="D6" s="256"/>
      <c r="E6" s="256"/>
      <c r="F6" s="256"/>
      <c r="G6" s="256"/>
      <c r="H6" s="256"/>
      <c r="I6" s="256"/>
      <c r="J6" s="257"/>
    </row>
    <row r="7" spans="2:10" ht="15.75" thickBot="1">
      <c r="B7" s="258"/>
      <c r="C7" s="259"/>
      <c r="D7" s="259"/>
      <c r="E7" s="259"/>
      <c r="F7" s="259"/>
      <c r="G7" s="259"/>
      <c r="H7" s="259"/>
      <c r="I7" s="259"/>
      <c r="J7" s="260"/>
    </row>
    <row r="8" spans="2:10" ht="15.75" thickBot="1"/>
    <row r="9" spans="2:10">
      <c r="B9" s="252" t="s">
        <v>22</v>
      </c>
      <c r="C9" s="253"/>
      <c r="D9" s="253"/>
      <c r="E9" s="253"/>
      <c r="F9" s="253"/>
      <c r="G9" s="253"/>
      <c r="H9" s="253"/>
      <c r="I9" s="253"/>
      <c r="J9" s="254"/>
    </row>
    <row r="10" spans="2:10">
      <c r="B10" s="255"/>
      <c r="C10" s="256"/>
      <c r="D10" s="256"/>
      <c r="E10" s="256"/>
      <c r="F10" s="256"/>
      <c r="G10" s="256"/>
      <c r="H10" s="256"/>
      <c r="I10" s="256"/>
      <c r="J10" s="257"/>
    </row>
    <row r="11" spans="2:10">
      <c r="B11" s="255"/>
      <c r="C11" s="256"/>
      <c r="D11" s="256"/>
      <c r="E11" s="256"/>
      <c r="F11" s="256"/>
      <c r="G11" s="256"/>
      <c r="H11" s="256"/>
      <c r="I11" s="256"/>
      <c r="J11" s="257"/>
    </row>
    <row r="12" spans="2:10">
      <c r="B12" s="255"/>
      <c r="C12" s="256"/>
      <c r="D12" s="256"/>
      <c r="E12" s="256"/>
      <c r="F12" s="256"/>
      <c r="G12" s="256"/>
      <c r="H12" s="256"/>
      <c r="I12" s="256"/>
      <c r="J12" s="257"/>
    </row>
    <row r="13" spans="2:10">
      <c r="B13" s="255"/>
      <c r="C13" s="256"/>
      <c r="D13" s="256"/>
      <c r="E13" s="256"/>
      <c r="F13" s="256"/>
      <c r="G13" s="256"/>
      <c r="H13" s="256"/>
      <c r="I13" s="256"/>
      <c r="J13" s="257"/>
    </row>
    <row r="14" spans="2:10">
      <c r="B14" s="255"/>
      <c r="C14" s="256"/>
      <c r="D14" s="256"/>
      <c r="E14" s="256"/>
      <c r="F14" s="256"/>
      <c r="G14" s="256"/>
      <c r="H14" s="256"/>
      <c r="I14" s="256"/>
      <c r="J14" s="257"/>
    </row>
    <row r="15" spans="2:10" ht="15.75" thickBot="1">
      <c r="B15" s="258"/>
      <c r="C15" s="259"/>
      <c r="D15" s="259"/>
      <c r="E15" s="259"/>
      <c r="F15" s="259"/>
      <c r="G15" s="259"/>
      <c r="H15" s="259"/>
      <c r="I15" s="259"/>
      <c r="J15" s="260"/>
    </row>
    <row r="16" spans="2:10" ht="15.75" thickBot="1"/>
    <row r="17" spans="2:10">
      <c r="B17" s="252" t="s">
        <v>23</v>
      </c>
      <c r="C17" s="253"/>
      <c r="D17" s="253"/>
      <c r="E17" s="253"/>
      <c r="F17" s="253"/>
      <c r="G17" s="253"/>
      <c r="H17" s="253"/>
      <c r="I17" s="253"/>
      <c r="J17" s="254"/>
    </row>
    <row r="18" spans="2:10">
      <c r="B18" s="255"/>
      <c r="C18" s="256"/>
      <c r="D18" s="256"/>
      <c r="E18" s="256"/>
      <c r="F18" s="256"/>
      <c r="G18" s="256"/>
      <c r="H18" s="256"/>
      <c r="I18" s="256"/>
      <c r="J18" s="257"/>
    </row>
    <row r="19" spans="2:10">
      <c r="B19" s="255"/>
      <c r="C19" s="256"/>
      <c r="D19" s="256"/>
      <c r="E19" s="256"/>
      <c r="F19" s="256"/>
      <c r="G19" s="256"/>
      <c r="H19" s="256"/>
      <c r="I19" s="256"/>
      <c r="J19" s="257"/>
    </row>
    <row r="20" spans="2:10" ht="15.75" thickBot="1">
      <c r="B20" s="258"/>
      <c r="C20" s="259"/>
      <c r="D20" s="259"/>
      <c r="E20" s="259"/>
      <c r="F20" s="259"/>
      <c r="G20" s="259"/>
      <c r="H20" s="259"/>
      <c r="I20" s="259"/>
      <c r="J20" s="260"/>
    </row>
    <row r="21" spans="2:10" ht="15.75" thickBot="1"/>
    <row r="22" spans="2:10">
      <c r="B22" s="252" t="s">
        <v>24</v>
      </c>
      <c r="C22" s="253"/>
      <c r="D22" s="253"/>
      <c r="E22" s="253"/>
      <c r="F22" s="253"/>
      <c r="G22" s="253"/>
      <c r="H22" s="253"/>
      <c r="I22" s="253"/>
      <c r="J22" s="254"/>
    </row>
    <row r="23" spans="2:10">
      <c r="B23" s="255"/>
      <c r="C23" s="256"/>
      <c r="D23" s="256"/>
      <c r="E23" s="256"/>
      <c r="F23" s="256"/>
      <c r="G23" s="256"/>
      <c r="H23" s="256"/>
      <c r="I23" s="256"/>
      <c r="J23" s="257"/>
    </row>
    <row r="24" spans="2:10">
      <c r="B24" s="255"/>
      <c r="C24" s="256"/>
      <c r="D24" s="256"/>
      <c r="E24" s="256"/>
      <c r="F24" s="256"/>
      <c r="G24" s="256"/>
      <c r="H24" s="256"/>
      <c r="I24" s="256"/>
      <c r="J24" s="257"/>
    </row>
    <row r="25" spans="2:10">
      <c r="B25" s="255"/>
      <c r="C25" s="256"/>
      <c r="D25" s="256"/>
      <c r="E25" s="256"/>
      <c r="F25" s="256"/>
      <c r="G25" s="256"/>
      <c r="H25" s="256"/>
      <c r="I25" s="256"/>
      <c r="J25" s="257"/>
    </row>
    <row r="26" spans="2:10">
      <c r="B26" s="255"/>
      <c r="C26" s="256"/>
      <c r="D26" s="256"/>
      <c r="E26" s="256"/>
      <c r="F26" s="256"/>
      <c r="G26" s="256"/>
      <c r="H26" s="256"/>
      <c r="I26" s="256"/>
      <c r="J26" s="257"/>
    </row>
    <row r="27" spans="2:10">
      <c r="B27" s="255"/>
      <c r="C27" s="256"/>
      <c r="D27" s="256"/>
      <c r="E27" s="256"/>
      <c r="F27" s="256"/>
      <c r="G27" s="256"/>
      <c r="H27" s="256"/>
      <c r="I27" s="256"/>
      <c r="J27" s="257"/>
    </row>
    <row r="28" spans="2:10">
      <c r="B28" s="255"/>
      <c r="C28" s="256"/>
      <c r="D28" s="256"/>
      <c r="E28" s="256"/>
      <c r="F28" s="256"/>
      <c r="G28" s="256"/>
      <c r="H28" s="256"/>
      <c r="I28" s="256"/>
      <c r="J28" s="257"/>
    </row>
    <row r="29" spans="2:10">
      <c r="B29" s="255"/>
      <c r="C29" s="256"/>
      <c r="D29" s="256"/>
      <c r="E29" s="256"/>
      <c r="F29" s="256"/>
      <c r="G29" s="256"/>
      <c r="H29" s="256"/>
      <c r="I29" s="256"/>
      <c r="J29" s="257"/>
    </row>
    <row r="30" spans="2:10" ht="15.75" thickBot="1">
      <c r="B30" s="258"/>
      <c r="C30" s="259"/>
      <c r="D30" s="259"/>
      <c r="E30" s="259"/>
      <c r="F30" s="259"/>
      <c r="G30" s="259"/>
      <c r="H30" s="259"/>
      <c r="I30" s="259"/>
      <c r="J30" s="26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Normal="100" workbookViewId="0">
      <selection activeCell="B7" sqref="B7:C7"/>
    </sheetView>
  </sheetViews>
  <sheetFormatPr baseColWidth="10" defaultColWidth="10.42578125" defaultRowHeight="14.25"/>
  <cols>
    <col min="1" max="1" width="53.28515625" style="218" customWidth="1"/>
    <col min="2" max="2" width="15.42578125" style="219" customWidth="1"/>
    <col min="3" max="3" width="55.7109375" style="186" customWidth="1"/>
    <col min="4" max="4" width="24.140625" style="219" customWidth="1"/>
    <col min="5" max="5" width="55.7109375" style="186" customWidth="1"/>
    <col min="6" max="6" width="4.7109375" style="186" customWidth="1"/>
    <col min="7" max="16384" width="10.42578125" style="186"/>
  </cols>
  <sheetData>
    <row r="1" spans="1:8" ht="79.900000000000006" customHeight="1">
      <c r="A1" s="184"/>
      <c r="B1" s="265" t="s">
        <v>25</v>
      </c>
      <c r="C1" s="265"/>
      <c r="D1" s="265"/>
      <c r="E1" s="184"/>
      <c r="F1" s="185"/>
      <c r="G1" s="185"/>
      <c r="H1" s="185"/>
    </row>
    <row r="2" spans="1:8" ht="54.75" customHeight="1">
      <c r="A2" s="187" t="s">
        <v>26</v>
      </c>
      <c r="B2" s="266" t="s">
        <v>452</v>
      </c>
      <c r="C2" s="267"/>
      <c r="D2" s="188" t="s">
        <v>27</v>
      </c>
      <c r="E2" s="189" t="s">
        <v>28</v>
      </c>
    </row>
    <row r="3" spans="1:8" ht="16.899999999999999" customHeight="1">
      <c r="A3" s="190"/>
      <c r="B3" s="191"/>
      <c r="C3" s="191"/>
      <c r="D3" s="192"/>
      <c r="E3" s="191"/>
    </row>
    <row r="4" spans="1:8" ht="54.75" customHeight="1">
      <c r="A4" s="187" t="s">
        <v>29</v>
      </c>
      <c r="B4" s="268" t="s">
        <v>452</v>
      </c>
      <c r="C4" s="269"/>
      <c r="D4" s="269"/>
      <c r="E4" s="269"/>
    </row>
    <row r="5" spans="1:8" ht="13.15" customHeight="1">
      <c r="A5" s="193"/>
      <c r="B5" s="194"/>
      <c r="D5" s="192"/>
      <c r="E5" s="192"/>
    </row>
    <row r="6" spans="1:8" ht="21" customHeight="1">
      <c r="A6" s="272" t="s">
        <v>30</v>
      </c>
      <c r="B6" s="273" t="s">
        <v>31</v>
      </c>
      <c r="C6" s="273"/>
      <c r="D6" s="273" t="s">
        <v>32</v>
      </c>
      <c r="E6" s="273"/>
    </row>
    <row r="7" spans="1:8" ht="136.5" customHeight="1">
      <c r="A7" s="272"/>
      <c r="B7" s="274" t="s">
        <v>33</v>
      </c>
      <c r="C7" s="275"/>
      <c r="D7" s="276" t="s">
        <v>34</v>
      </c>
      <c r="E7" s="276"/>
    </row>
    <row r="8" spans="1:8" ht="21" customHeight="1">
      <c r="A8" s="193"/>
      <c r="B8" s="194"/>
      <c r="D8" s="192"/>
      <c r="E8" s="192"/>
    </row>
    <row r="9" spans="1:8" ht="19.899999999999999" customHeight="1">
      <c r="A9" s="270" t="s">
        <v>35</v>
      </c>
      <c r="B9" s="270"/>
      <c r="C9" s="270"/>
      <c r="D9" s="270"/>
      <c r="E9" s="270"/>
    </row>
    <row r="10" spans="1:8" ht="19.899999999999999" customHeight="1">
      <c r="A10" s="195" t="s">
        <v>36</v>
      </c>
      <c r="B10" s="195" t="s">
        <v>37</v>
      </c>
      <c r="C10" s="195" t="s">
        <v>38</v>
      </c>
      <c r="D10" s="195" t="s">
        <v>39</v>
      </c>
      <c r="E10" s="195" t="s">
        <v>40</v>
      </c>
    </row>
    <row r="11" spans="1:8" s="199" customFormat="1" ht="118.5" customHeight="1">
      <c r="A11" s="271" t="s">
        <v>41</v>
      </c>
      <c r="B11" s="196">
        <v>1</v>
      </c>
      <c r="C11" s="197" t="s">
        <v>42</v>
      </c>
      <c r="D11" s="198">
        <v>1</v>
      </c>
      <c r="E11" s="197" t="s">
        <v>43</v>
      </c>
    </row>
    <row r="12" spans="1:8" s="199" customFormat="1" ht="113.25" customHeight="1">
      <c r="A12" s="271"/>
      <c r="B12" s="196">
        <v>2</v>
      </c>
      <c r="C12" s="197" t="s">
        <v>44</v>
      </c>
      <c r="D12" s="198"/>
      <c r="E12" s="197"/>
    </row>
    <row r="13" spans="1:8" ht="79.900000000000006" customHeight="1">
      <c r="A13" s="277" t="s">
        <v>45</v>
      </c>
      <c r="B13" s="200">
        <v>3</v>
      </c>
      <c r="C13" s="201" t="s">
        <v>46</v>
      </c>
      <c r="D13" s="200">
        <v>2</v>
      </c>
      <c r="E13" s="201" t="s">
        <v>47</v>
      </c>
    </row>
    <row r="14" spans="1:8" ht="79.900000000000006" customHeight="1">
      <c r="A14" s="277"/>
      <c r="B14" s="200">
        <v>4</v>
      </c>
      <c r="C14" s="201" t="s">
        <v>48</v>
      </c>
      <c r="D14" s="200"/>
      <c r="E14" s="201"/>
    </row>
    <row r="15" spans="1:8" ht="79.900000000000006" customHeight="1">
      <c r="A15" s="277"/>
      <c r="B15" s="200">
        <v>5</v>
      </c>
      <c r="C15" s="201" t="s">
        <v>49</v>
      </c>
      <c r="D15" s="200"/>
      <c r="E15" s="201"/>
    </row>
    <row r="16" spans="1:8" ht="79.900000000000006" customHeight="1">
      <c r="A16" s="261" t="s">
        <v>50</v>
      </c>
      <c r="B16" s="200">
        <v>6</v>
      </c>
      <c r="C16" s="201" t="s">
        <v>51</v>
      </c>
      <c r="D16" s="200">
        <v>3</v>
      </c>
      <c r="E16" s="197" t="s">
        <v>52</v>
      </c>
    </row>
    <row r="17" spans="1:10" ht="79.900000000000006" customHeight="1">
      <c r="A17" s="261"/>
      <c r="B17" s="200">
        <v>7</v>
      </c>
      <c r="C17" s="201" t="s">
        <v>53</v>
      </c>
      <c r="D17" s="200">
        <v>4</v>
      </c>
      <c r="E17" s="197" t="s">
        <v>54</v>
      </c>
    </row>
    <row r="18" spans="1:10" ht="79.900000000000006" customHeight="1">
      <c r="A18" s="261"/>
      <c r="B18" s="200">
        <v>8</v>
      </c>
      <c r="C18" s="201" t="s">
        <v>55</v>
      </c>
      <c r="D18" s="200"/>
      <c r="E18" s="202"/>
    </row>
    <row r="19" spans="1:10" ht="79.900000000000006" customHeight="1">
      <c r="A19" s="261"/>
      <c r="B19" s="200">
        <v>9</v>
      </c>
      <c r="C19" s="201" t="s">
        <v>56</v>
      </c>
      <c r="D19" s="200"/>
      <c r="E19" s="201"/>
    </row>
    <row r="20" spans="1:10" ht="79.900000000000006" customHeight="1">
      <c r="A20" s="261"/>
      <c r="B20" s="200">
        <v>10</v>
      </c>
      <c r="C20" s="201" t="s">
        <v>57</v>
      </c>
      <c r="D20" s="200"/>
      <c r="E20" s="197"/>
      <c r="J20" s="203"/>
    </row>
    <row r="21" spans="1:10" ht="79.900000000000006" customHeight="1">
      <c r="A21" s="261"/>
      <c r="B21" s="200">
        <v>11</v>
      </c>
      <c r="C21" s="201" t="s">
        <v>58</v>
      </c>
      <c r="D21" s="200"/>
      <c r="E21" s="201"/>
      <c r="J21" s="203"/>
    </row>
    <row r="22" spans="1:10" ht="79.900000000000006" customHeight="1">
      <c r="A22" s="261"/>
      <c r="B22" s="200">
        <v>12</v>
      </c>
      <c r="C22" s="201" t="s">
        <v>59</v>
      </c>
      <c r="D22" s="200"/>
      <c r="E22" s="201"/>
      <c r="J22" s="203"/>
    </row>
    <row r="23" spans="1:10" ht="79.900000000000006" customHeight="1">
      <c r="A23" s="261" t="s">
        <v>60</v>
      </c>
      <c r="B23" s="200">
        <v>13</v>
      </c>
      <c r="C23" s="197" t="s">
        <v>61</v>
      </c>
      <c r="D23" s="196">
        <v>5</v>
      </c>
      <c r="E23" s="197" t="s">
        <v>62</v>
      </c>
    </row>
    <row r="24" spans="1:10" ht="79.900000000000006" customHeight="1">
      <c r="A24" s="261"/>
      <c r="B24" s="200">
        <v>14</v>
      </c>
      <c r="C24" s="197" t="s">
        <v>63</v>
      </c>
      <c r="D24" s="196">
        <v>6</v>
      </c>
      <c r="E24" s="197" t="s">
        <v>64</v>
      </c>
    </row>
    <row r="25" spans="1:10" ht="79.900000000000006" customHeight="1">
      <c r="A25" s="261"/>
      <c r="B25" s="200">
        <v>15</v>
      </c>
      <c r="C25" s="197" t="s">
        <v>65</v>
      </c>
      <c r="D25" s="196">
        <v>7</v>
      </c>
      <c r="E25" s="197" t="s">
        <v>66</v>
      </c>
    </row>
    <row r="26" spans="1:10" ht="79.900000000000006" customHeight="1">
      <c r="A26" s="261"/>
      <c r="B26" s="200">
        <v>16</v>
      </c>
      <c r="C26" s="197" t="s">
        <v>67</v>
      </c>
      <c r="D26" s="196"/>
      <c r="E26" s="197"/>
    </row>
    <row r="27" spans="1:10" ht="174.4" customHeight="1">
      <c r="A27" s="204" t="s">
        <v>68</v>
      </c>
      <c r="B27" s="200">
        <v>17</v>
      </c>
      <c r="C27" s="197" t="s">
        <v>69</v>
      </c>
      <c r="D27" s="196">
        <v>8</v>
      </c>
      <c r="E27" s="197" t="s">
        <v>70</v>
      </c>
    </row>
    <row r="28" spans="1:10" ht="48.75" customHeight="1">
      <c r="A28" s="261" t="s">
        <v>71</v>
      </c>
      <c r="B28" s="200">
        <v>18</v>
      </c>
      <c r="C28" s="205" t="s">
        <v>72</v>
      </c>
      <c r="D28" s="200"/>
      <c r="E28" s="201"/>
    </row>
    <row r="29" spans="1:10" ht="87" customHeight="1">
      <c r="A29" s="261"/>
      <c r="B29" s="200">
        <v>19</v>
      </c>
      <c r="C29" s="205" t="s">
        <v>73</v>
      </c>
      <c r="D29" s="200"/>
      <c r="E29" s="201"/>
    </row>
    <row r="30" spans="1:10" ht="19.899999999999999" customHeight="1">
      <c r="A30" s="270" t="s">
        <v>74</v>
      </c>
      <c r="B30" s="270"/>
      <c r="C30" s="270"/>
      <c r="D30" s="270"/>
      <c r="E30" s="270"/>
    </row>
    <row r="31" spans="1:10" ht="19.899999999999999" customHeight="1">
      <c r="A31" s="195" t="s">
        <v>36</v>
      </c>
      <c r="B31" s="195" t="s">
        <v>37</v>
      </c>
      <c r="C31" s="195" t="s">
        <v>75</v>
      </c>
      <c r="D31" s="195" t="s">
        <v>39</v>
      </c>
      <c r="E31" s="195" t="s">
        <v>76</v>
      </c>
    </row>
    <row r="32" spans="1:10" ht="98.65" customHeight="1">
      <c r="A32" s="261" t="s">
        <v>77</v>
      </c>
      <c r="B32" s="196">
        <v>1</v>
      </c>
      <c r="C32" s="197" t="s">
        <v>78</v>
      </c>
      <c r="D32" s="196">
        <v>1</v>
      </c>
      <c r="E32" s="197" t="s">
        <v>79</v>
      </c>
    </row>
    <row r="33" spans="1:5" ht="81" customHeight="1">
      <c r="A33" s="261"/>
      <c r="B33" s="196">
        <v>2</v>
      </c>
      <c r="C33" s="197" t="s">
        <v>80</v>
      </c>
      <c r="D33" s="196">
        <v>2</v>
      </c>
      <c r="E33" s="197" t="s">
        <v>81</v>
      </c>
    </row>
    <row r="34" spans="1:5" ht="91.9" customHeight="1">
      <c r="A34" s="261"/>
      <c r="B34" s="196"/>
      <c r="C34" s="197"/>
      <c r="D34" s="196">
        <v>3</v>
      </c>
      <c r="E34" s="197" t="s">
        <v>82</v>
      </c>
    </row>
    <row r="35" spans="1:5" ht="68.25" customHeight="1">
      <c r="A35" s="261"/>
      <c r="B35" s="196"/>
      <c r="C35" s="197"/>
      <c r="D35" s="196">
        <v>4</v>
      </c>
      <c r="E35" s="197" t="s">
        <v>83</v>
      </c>
    </row>
    <row r="36" spans="1:5" ht="68.25" customHeight="1">
      <c r="A36" s="261"/>
      <c r="B36" s="196"/>
      <c r="C36" s="199"/>
      <c r="D36" s="196">
        <v>5</v>
      </c>
      <c r="E36" s="197" t="s">
        <v>84</v>
      </c>
    </row>
    <row r="37" spans="1:5" ht="41.65" customHeight="1">
      <c r="A37" s="261"/>
      <c r="B37" s="196"/>
      <c r="C37" s="205"/>
      <c r="D37" s="196">
        <v>6</v>
      </c>
      <c r="E37" s="197" t="s">
        <v>85</v>
      </c>
    </row>
    <row r="38" spans="1:5" ht="49.5" customHeight="1">
      <c r="A38" s="261"/>
      <c r="B38" s="196"/>
      <c r="C38" s="205"/>
      <c r="D38" s="196">
        <v>7</v>
      </c>
      <c r="E38" s="205" t="s">
        <v>86</v>
      </c>
    </row>
    <row r="39" spans="1:5" ht="49.5" customHeight="1">
      <c r="A39" s="261" t="s">
        <v>87</v>
      </c>
      <c r="B39" s="196">
        <v>3</v>
      </c>
      <c r="C39" s="205" t="s">
        <v>88</v>
      </c>
      <c r="D39" s="196">
        <v>8</v>
      </c>
      <c r="E39" s="205" t="s">
        <v>89</v>
      </c>
    </row>
    <row r="40" spans="1:5" ht="49.5" customHeight="1">
      <c r="A40" s="261"/>
      <c r="B40" s="196"/>
      <c r="C40" s="205"/>
      <c r="D40" s="196">
        <v>9</v>
      </c>
      <c r="E40" s="205" t="s">
        <v>90</v>
      </c>
    </row>
    <row r="41" spans="1:5" s="206" customFormat="1" ht="68.25" customHeight="1">
      <c r="A41" s="261"/>
      <c r="B41" s="196"/>
      <c r="C41" s="205"/>
      <c r="D41" s="196">
        <v>10</v>
      </c>
      <c r="E41" s="205" t="s">
        <v>91</v>
      </c>
    </row>
    <row r="42" spans="1:5" s="206" customFormat="1" ht="78.75" customHeight="1">
      <c r="A42" s="261"/>
      <c r="B42" s="196"/>
      <c r="C42" s="207"/>
      <c r="D42" s="196">
        <v>11</v>
      </c>
      <c r="E42" s="205" t="s">
        <v>92</v>
      </c>
    </row>
    <row r="43" spans="1:5" s="206" customFormat="1" ht="42.75">
      <c r="A43" s="261" t="s">
        <v>93</v>
      </c>
      <c r="B43" s="196">
        <v>4</v>
      </c>
      <c r="C43" s="197" t="s">
        <v>94</v>
      </c>
      <c r="D43" s="196">
        <v>12</v>
      </c>
      <c r="E43" s="208" t="s">
        <v>95</v>
      </c>
    </row>
    <row r="44" spans="1:5" s="206" customFormat="1" ht="55.5" customHeight="1">
      <c r="A44" s="261"/>
      <c r="B44" s="196">
        <v>5</v>
      </c>
      <c r="C44" s="197" t="s">
        <v>96</v>
      </c>
      <c r="D44" s="196"/>
      <c r="E44" s="197"/>
    </row>
    <row r="45" spans="1:5" s="206" customFormat="1" ht="57">
      <c r="A45" s="261"/>
      <c r="B45" s="196">
        <v>6</v>
      </c>
      <c r="C45" s="197" t="s">
        <v>97</v>
      </c>
      <c r="D45" s="196">
        <v>13</v>
      </c>
      <c r="E45" s="197" t="s">
        <v>98</v>
      </c>
    </row>
    <row r="46" spans="1:5" s="206" customFormat="1" ht="61.5" customHeight="1">
      <c r="A46" s="261"/>
      <c r="B46" s="196">
        <v>7</v>
      </c>
      <c r="C46" s="197" t="s">
        <v>99</v>
      </c>
      <c r="D46" s="196">
        <v>14</v>
      </c>
      <c r="E46" s="197" t="s">
        <v>100</v>
      </c>
    </row>
    <row r="47" spans="1:5" ht="71.25" customHeight="1">
      <c r="A47" s="261"/>
      <c r="B47" s="196">
        <v>8</v>
      </c>
      <c r="C47" s="208" t="s">
        <v>101</v>
      </c>
      <c r="D47" s="196">
        <v>15</v>
      </c>
      <c r="E47" s="197" t="s">
        <v>102</v>
      </c>
    </row>
    <row r="48" spans="1:5" ht="105" customHeight="1">
      <c r="A48" s="261"/>
      <c r="B48" s="196">
        <v>9</v>
      </c>
      <c r="C48" s="197" t="s">
        <v>103</v>
      </c>
      <c r="D48" s="196">
        <v>16</v>
      </c>
      <c r="E48" s="197" t="s">
        <v>104</v>
      </c>
    </row>
    <row r="49" spans="1:5" ht="75.400000000000006" customHeight="1">
      <c r="A49" s="261" t="s">
        <v>105</v>
      </c>
      <c r="B49" s="196">
        <v>10</v>
      </c>
      <c r="C49" s="197" t="s">
        <v>106</v>
      </c>
      <c r="D49" s="196">
        <v>17</v>
      </c>
      <c r="E49" s="197" t="s">
        <v>107</v>
      </c>
    </row>
    <row r="50" spans="1:5" ht="62.65" customHeight="1">
      <c r="A50" s="261"/>
      <c r="B50" s="196">
        <v>11</v>
      </c>
      <c r="C50" s="197" t="s">
        <v>108</v>
      </c>
      <c r="D50" s="198">
        <v>18</v>
      </c>
      <c r="E50" s="197" t="s">
        <v>109</v>
      </c>
    </row>
    <row r="51" spans="1:5" ht="42.75">
      <c r="A51" s="261"/>
      <c r="B51" s="196">
        <v>12</v>
      </c>
      <c r="C51" s="197" t="s">
        <v>110</v>
      </c>
      <c r="D51" s="198">
        <v>19</v>
      </c>
      <c r="E51" s="197" t="s">
        <v>111</v>
      </c>
    </row>
    <row r="52" spans="1:5" ht="57">
      <c r="A52" s="261" t="s">
        <v>112</v>
      </c>
      <c r="B52" s="196">
        <v>13</v>
      </c>
      <c r="C52" s="197" t="s">
        <v>113</v>
      </c>
      <c r="D52" s="198">
        <v>20</v>
      </c>
      <c r="E52" s="208" t="s">
        <v>114</v>
      </c>
    </row>
    <row r="53" spans="1:5" ht="28.5">
      <c r="A53" s="261"/>
      <c r="B53" s="196">
        <v>14</v>
      </c>
      <c r="C53" s="197" t="s">
        <v>115</v>
      </c>
      <c r="D53" s="198">
        <v>21</v>
      </c>
      <c r="E53" s="208" t="s">
        <v>116</v>
      </c>
    </row>
    <row r="54" spans="1:5" ht="71.25">
      <c r="A54" s="261"/>
      <c r="B54" s="196">
        <v>15</v>
      </c>
      <c r="C54" s="197" t="s">
        <v>117</v>
      </c>
      <c r="D54" s="198"/>
      <c r="E54" s="208"/>
    </row>
    <row r="55" spans="1:5" ht="28.5">
      <c r="A55" s="261"/>
      <c r="B55" s="196">
        <v>16</v>
      </c>
      <c r="C55" s="197" t="s">
        <v>118</v>
      </c>
      <c r="D55" s="198"/>
      <c r="E55" s="208"/>
    </row>
    <row r="56" spans="1:5">
      <c r="A56" s="261"/>
      <c r="B56" s="196">
        <v>17</v>
      </c>
      <c r="C56" s="197" t="s">
        <v>119</v>
      </c>
      <c r="D56" s="198"/>
      <c r="E56" s="208"/>
    </row>
    <row r="57" spans="1:5" ht="28.5">
      <c r="A57" s="261"/>
      <c r="B57" s="196">
        <v>18</v>
      </c>
      <c r="C57" s="197" t="s">
        <v>120</v>
      </c>
      <c r="D57" s="198"/>
      <c r="E57" s="208"/>
    </row>
    <row r="58" spans="1:5" ht="28.5">
      <c r="A58" s="261"/>
      <c r="B58" s="196">
        <v>19</v>
      </c>
      <c r="C58" s="197" t="s">
        <v>121</v>
      </c>
      <c r="D58" s="198"/>
      <c r="E58" s="208"/>
    </row>
    <row r="59" spans="1:5" ht="28.5">
      <c r="A59" s="261"/>
      <c r="B59" s="196">
        <v>20</v>
      </c>
      <c r="C59" s="197" t="s">
        <v>122</v>
      </c>
      <c r="D59" s="198"/>
      <c r="E59" s="208"/>
    </row>
    <row r="60" spans="1:5" ht="42.75">
      <c r="A60" s="261"/>
      <c r="B60" s="196">
        <v>21</v>
      </c>
      <c r="C60" s="197" t="s">
        <v>123</v>
      </c>
      <c r="D60" s="198"/>
      <c r="E60" s="208"/>
    </row>
    <row r="61" spans="1:5" ht="28.5">
      <c r="A61" s="261"/>
      <c r="B61" s="196">
        <v>22</v>
      </c>
      <c r="C61" s="197" t="s">
        <v>124</v>
      </c>
      <c r="D61" s="198"/>
      <c r="E61" s="209"/>
    </row>
    <row r="62" spans="1:5" ht="57">
      <c r="A62" s="261" t="s">
        <v>125</v>
      </c>
      <c r="B62" s="196">
        <v>23</v>
      </c>
      <c r="C62" s="197" t="s">
        <v>126</v>
      </c>
      <c r="D62" s="198">
        <v>22</v>
      </c>
      <c r="E62" s="208" t="s">
        <v>127</v>
      </c>
    </row>
    <row r="63" spans="1:5" ht="42.75">
      <c r="A63" s="261"/>
      <c r="B63" s="196">
        <v>24</v>
      </c>
      <c r="C63" s="197" t="s">
        <v>128</v>
      </c>
      <c r="D63" s="198">
        <v>23</v>
      </c>
      <c r="E63" s="197" t="s">
        <v>129</v>
      </c>
    </row>
    <row r="64" spans="1:5" ht="28.5">
      <c r="A64" s="261"/>
      <c r="B64" s="196">
        <v>25</v>
      </c>
      <c r="C64" s="197" t="s">
        <v>130</v>
      </c>
      <c r="D64" s="198"/>
      <c r="E64" s="208"/>
    </row>
    <row r="65" spans="1:10" ht="57">
      <c r="A65" s="262" t="s">
        <v>131</v>
      </c>
      <c r="B65" s="196">
        <v>26</v>
      </c>
      <c r="C65" s="197" t="s">
        <v>132</v>
      </c>
      <c r="D65" s="198">
        <v>24</v>
      </c>
      <c r="E65" s="208" t="s">
        <v>133</v>
      </c>
    </row>
    <row r="66" spans="1:10" ht="45" customHeight="1">
      <c r="A66" s="263"/>
      <c r="B66" s="196"/>
      <c r="C66" s="197"/>
      <c r="D66" s="198"/>
      <c r="E66" s="198"/>
    </row>
    <row r="67" spans="1:10" ht="76.900000000000006" customHeight="1">
      <c r="A67" s="261" t="s">
        <v>134</v>
      </c>
      <c r="B67" s="196">
        <v>27</v>
      </c>
      <c r="C67" s="197" t="s">
        <v>135</v>
      </c>
      <c r="D67" s="198">
        <v>25</v>
      </c>
      <c r="E67" s="197" t="s">
        <v>136</v>
      </c>
    </row>
    <row r="68" spans="1:10" ht="16.149999999999999" customHeight="1">
      <c r="A68" s="261"/>
      <c r="B68" s="196"/>
      <c r="C68" s="197"/>
      <c r="D68" s="198">
        <v>26</v>
      </c>
      <c r="E68" s="197" t="s">
        <v>137</v>
      </c>
    </row>
    <row r="69" spans="1:10" ht="49.9" customHeight="1">
      <c r="A69" s="261" t="s">
        <v>138</v>
      </c>
      <c r="B69" s="196">
        <v>28</v>
      </c>
      <c r="C69" s="208" t="s">
        <v>139</v>
      </c>
      <c r="D69" s="198">
        <v>27</v>
      </c>
      <c r="E69" s="208" t="s">
        <v>140</v>
      </c>
    </row>
    <row r="70" spans="1:10" ht="49.9" customHeight="1">
      <c r="A70" s="261"/>
      <c r="B70" s="196">
        <v>29</v>
      </c>
      <c r="C70" s="208" t="s">
        <v>141</v>
      </c>
      <c r="D70" s="198">
        <v>28</v>
      </c>
      <c r="E70" s="208" t="s">
        <v>142</v>
      </c>
    </row>
    <row r="71" spans="1:10" ht="49.9" customHeight="1">
      <c r="A71" s="261"/>
      <c r="B71" s="196"/>
      <c r="C71" s="199"/>
      <c r="D71" s="198">
        <v>29</v>
      </c>
      <c r="E71" s="208" t="s">
        <v>143</v>
      </c>
    </row>
    <row r="72" spans="1:10" ht="49.9" customHeight="1">
      <c r="A72" s="261"/>
      <c r="B72" s="196"/>
      <c r="C72" s="210"/>
      <c r="D72" s="198">
        <v>30</v>
      </c>
      <c r="E72" s="208" t="s">
        <v>144</v>
      </c>
    </row>
    <row r="73" spans="1:10" ht="49.9" customHeight="1">
      <c r="A73" s="261"/>
      <c r="B73" s="196"/>
      <c r="C73" s="208"/>
      <c r="D73" s="198">
        <v>31</v>
      </c>
      <c r="E73" s="208" t="s">
        <v>145</v>
      </c>
    </row>
    <row r="74" spans="1:10" ht="49.9" customHeight="1">
      <c r="A74" s="261"/>
      <c r="B74" s="196"/>
      <c r="C74" s="208"/>
      <c r="D74" s="198">
        <v>32</v>
      </c>
      <c r="E74" s="208" t="s">
        <v>146</v>
      </c>
    </row>
    <row r="75" spans="1:10" ht="49.9" customHeight="1">
      <c r="A75" s="261"/>
      <c r="B75" s="196"/>
      <c r="C75" s="208"/>
      <c r="D75" s="198">
        <v>33</v>
      </c>
      <c r="E75" s="210" t="s">
        <v>147</v>
      </c>
    </row>
    <row r="76" spans="1:10" ht="40.15" customHeight="1">
      <c r="A76" s="261"/>
      <c r="B76" s="196"/>
      <c r="C76" s="198"/>
      <c r="D76" s="198">
        <v>34</v>
      </c>
      <c r="E76" s="208" t="s">
        <v>148</v>
      </c>
    </row>
    <row r="77" spans="1:10" ht="40.15" customHeight="1">
      <c r="A77" s="262" t="s">
        <v>149</v>
      </c>
      <c r="B77" s="196">
        <v>30</v>
      </c>
      <c r="C77" s="197" t="s">
        <v>150</v>
      </c>
      <c r="D77" s="198">
        <v>35</v>
      </c>
      <c r="E77" s="197" t="s">
        <v>151</v>
      </c>
    </row>
    <row r="78" spans="1:10" ht="72" customHeight="1">
      <c r="A78" s="264"/>
      <c r="B78" s="196">
        <v>31</v>
      </c>
      <c r="C78" s="197" t="s">
        <v>152</v>
      </c>
      <c r="D78" s="198">
        <v>36</v>
      </c>
      <c r="E78" s="197" t="s">
        <v>153</v>
      </c>
    </row>
    <row r="79" spans="1:10" ht="72" customHeight="1">
      <c r="A79" s="264"/>
      <c r="B79" s="196">
        <v>32</v>
      </c>
      <c r="C79" s="197" t="s">
        <v>154</v>
      </c>
      <c r="D79" s="211">
        <v>37</v>
      </c>
      <c r="E79" s="197" t="s">
        <v>155</v>
      </c>
    </row>
    <row r="80" spans="1:10" ht="72" customHeight="1">
      <c r="A80" s="264"/>
      <c r="B80" s="196">
        <v>33</v>
      </c>
      <c r="C80" s="197" t="s">
        <v>156</v>
      </c>
      <c r="D80" s="211">
        <v>38</v>
      </c>
      <c r="E80" s="197" t="s">
        <v>157</v>
      </c>
      <c r="J80" s="186" t="s">
        <v>158</v>
      </c>
    </row>
    <row r="81" spans="1:5" ht="72" customHeight="1">
      <c r="A81" s="264"/>
      <c r="B81" s="212">
        <v>34</v>
      </c>
      <c r="C81" s="213" t="s">
        <v>159</v>
      </c>
      <c r="D81" s="214">
        <v>39</v>
      </c>
      <c r="E81" s="213" t="s">
        <v>160</v>
      </c>
    </row>
    <row r="82" spans="1:5" ht="72" customHeight="1">
      <c r="A82" s="215"/>
      <c r="B82" s="216"/>
      <c r="C82" s="217"/>
      <c r="D82" s="216"/>
      <c r="E82" s="217"/>
    </row>
  </sheetData>
  <mergeCells count="25">
    <mergeCell ref="A32:A38"/>
    <mergeCell ref="A39:A42"/>
    <mergeCell ref="A43:A48"/>
    <mergeCell ref="A49:A51"/>
    <mergeCell ref="A52:A61"/>
    <mergeCell ref="A13:A15"/>
    <mergeCell ref="A16:A22"/>
    <mergeCell ref="A23:A26"/>
    <mergeCell ref="A28:A29"/>
    <mergeCell ref="A30:E30"/>
    <mergeCell ref="B1:D1"/>
    <mergeCell ref="B2:C2"/>
    <mergeCell ref="B4:E4"/>
    <mergeCell ref="A9:E9"/>
    <mergeCell ref="A11:A12"/>
    <mergeCell ref="A6:A7"/>
    <mergeCell ref="B6:C6"/>
    <mergeCell ref="D6:E6"/>
    <mergeCell ref="B7:C7"/>
    <mergeCell ref="D7:E7"/>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Q6" sqref="Q6"/>
    </sheetView>
  </sheetViews>
  <sheetFormatPr baseColWidth="10" defaultColWidth="10.42578125" defaultRowHeight="15"/>
  <cols>
    <col min="1" max="1" width="60.7109375" style="235" customWidth="1"/>
    <col min="2" max="2" width="15.7109375" style="236" customWidth="1"/>
    <col min="3" max="5" width="15.7109375" style="237" customWidth="1"/>
    <col min="6" max="6" width="40.7109375" style="235" customWidth="1"/>
    <col min="7" max="7" width="2.7109375" style="221" customWidth="1"/>
    <col min="8" max="16384" width="10.42578125" style="221"/>
  </cols>
  <sheetData>
    <row r="1" spans="1:6" ht="83.25" customHeight="1">
      <c r="A1" s="220"/>
      <c r="B1" s="279" t="s">
        <v>161</v>
      </c>
      <c r="C1" s="279"/>
      <c r="D1" s="279"/>
      <c r="E1" s="279"/>
      <c r="F1" s="220"/>
    </row>
    <row r="2" spans="1:6">
      <c r="A2" s="278" t="s">
        <v>162</v>
      </c>
      <c r="B2" s="278"/>
      <c r="C2" s="278"/>
      <c r="D2" s="278"/>
      <c r="E2" s="278"/>
      <c r="F2" s="278"/>
    </row>
    <row r="3" spans="1:6">
      <c r="A3" s="280" t="s">
        <v>163</v>
      </c>
      <c r="B3" s="281" t="s">
        <v>164</v>
      </c>
      <c r="C3" s="281"/>
      <c r="D3" s="281"/>
      <c r="E3" s="281"/>
      <c r="F3" s="222" t="s">
        <v>165</v>
      </c>
    </row>
    <row r="4" spans="1:6" ht="28.5" customHeight="1">
      <c r="A4" s="280"/>
      <c r="B4" s="223" t="s">
        <v>166</v>
      </c>
      <c r="C4" s="223" t="s">
        <v>167</v>
      </c>
      <c r="D4" s="223" t="s">
        <v>168</v>
      </c>
      <c r="E4" s="223" t="s">
        <v>169</v>
      </c>
      <c r="F4" s="224"/>
    </row>
    <row r="5" spans="1:6" ht="46.5" customHeight="1">
      <c r="A5" s="225" t="s">
        <v>170</v>
      </c>
      <c r="B5" s="226"/>
      <c r="C5" s="227"/>
      <c r="D5" s="227">
        <v>8.9</v>
      </c>
      <c r="E5" s="227">
        <v>13.16</v>
      </c>
      <c r="F5" s="228" t="s">
        <v>171</v>
      </c>
    </row>
    <row r="6" spans="1:6" ht="45">
      <c r="A6" s="229" t="s">
        <v>172</v>
      </c>
      <c r="B6" s="226"/>
      <c r="C6" s="227"/>
      <c r="D6" s="227">
        <v>11</v>
      </c>
      <c r="E6" s="227" t="s">
        <v>173</v>
      </c>
      <c r="F6" s="228" t="s">
        <v>171</v>
      </c>
    </row>
    <row r="7" spans="1:6" ht="30">
      <c r="A7" s="229" t="s">
        <v>174</v>
      </c>
      <c r="B7" s="230"/>
      <c r="C7" s="231"/>
      <c r="D7" s="231">
        <v>1</v>
      </c>
      <c r="E7" s="231" t="s">
        <v>175</v>
      </c>
      <c r="F7" s="228" t="s">
        <v>171</v>
      </c>
    </row>
    <row r="8" spans="1:6" ht="30">
      <c r="A8" s="232" t="s">
        <v>176</v>
      </c>
      <c r="B8" s="230">
        <v>16</v>
      </c>
      <c r="C8" s="231">
        <v>3.4</v>
      </c>
      <c r="D8" s="231" t="s">
        <v>177</v>
      </c>
      <c r="E8" s="231" t="s">
        <v>178</v>
      </c>
      <c r="F8" s="228" t="s">
        <v>171</v>
      </c>
    </row>
    <row r="9" spans="1:6" ht="45">
      <c r="A9" s="232" t="s">
        <v>179</v>
      </c>
      <c r="B9" s="230" t="s">
        <v>180</v>
      </c>
      <c r="C9" s="230">
        <v>7</v>
      </c>
      <c r="D9" s="227" t="s">
        <v>181</v>
      </c>
      <c r="E9" s="227" t="s">
        <v>182</v>
      </c>
      <c r="F9" s="228" t="s">
        <v>171</v>
      </c>
    </row>
    <row r="10" spans="1:6" ht="39" customHeight="1">
      <c r="A10" s="229" t="s">
        <v>183</v>
      </c>
      <c r="B10" s="226"/>
      <c r="C10" s="227"/>
      <c r="D10" s="227" t="s">
        <v>184</v>
      </c>
      <c r="E10" s="227">
        <v>28</v>
      </c>
      <c r="F10" s="228" t="s">
        <v>171</v>
      </c>
    </row>
    <row r="11" spans="1:6" ht="30">
      <c r="A11" s="233" t="s">
        <v>185</v>
      </c>
      <c r="B11" s="230"/>
      <c r="C11" s="231"/>
      <c r="D11" s="231" t="s">
        <v>186</v>
      </c>
      <c r="E11" s="231">
        <v>20.21</v>
      </c>
      <c r="F11" s="234" t="s">
        <v>171</v>
      </c>
    </row>
    <row r="12" spans="1:6" ht="45">
      <c r="A12" s="233" t="s">
        <v>187</v>
      </c>
      <c r="B12" s="230"/>
      <c r="C12" s="231"/>
      <c r="D12" s="227" t="s">
        <v>188</v>
      </c>
      <c r="E12" s="231" t="s">
        <v>189</v>
      </c>
      <c r="F12" s="234" t="s">
        <v>171</v>
      </c>
    </row>
    <row r="13" spans="1:6" ht="30">
      <c r="A13" s="233" t="s">
        <v>190</v>
      </c>
      <c r="B13" s="230">
        <v>2.17</v>
      </c>
      <c r="C13" s="231">
        <v>8</v>
      </c>
      <c r="D13" s="231">
        <v>1</v>
      </c>
      <c r="E13" s="231" t="s">
        <v>191</v>
      </c>
      <c r="F13" s="234" t="s">
        <v>192</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5A2ABCA-0271-45D0-BE47-E702F71940C7}"/>
    <dataValidation allowBlank="1" showInputMessage="1" showErrorMessage="1" prompt="Proponer y escribir en una frase la estrategia para gestionar la debilidad, la oportunidad, la amenaza o la fortaleza.Usar verbo de acción en infinitivo._x000a_" sqref="G1 A3" xr:uid="{61727C27-E8D8-4C63-8634-73E84CF00FA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8" sqref="F8"/>
    </sheetView>
  </sheetViews>
  <sheetFormatPr baseColWidth="10" defaultColWidth="11.42578125" defaultRowHeight="14.25"/>
  <cols>
    <col min="1" max="1" width="2.7109375" style="17" customWidth="1"/>
    <col min="2" max="2" width="24.7109375" style="17" customWidth="1"/>
    <col min="3" max="3" width="11.28515625" style="43" customWidth="1"/>
    <col min="4" max="4" width="19.28515625" style="43"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02" t="s">
        <v>193</v>
      </c>
      <c r="C2" s="303"/>
      <c r="D2" s="303"/>
      <c r="E2" s="303"/>
      <c r="F2" s="303"/>
      <c r="G2" s="304"/>
    </row>
    <row r="3" spans="2:9" ht="15">
      <c r="B3" s="305" t="s">
        <v>194</v>
      </c>
      <c r="C3" s="306"/>
      <c r="D3" s="307"/>
      <c r="E3" s="307"/>
      <c r="F3" s="307"/>
      <c r="G3" s="308"/>
    </row>
    <row r="4" spans="2:9" ht="88.5" customHeight="1">
      <c r="B4" s="309" t="s">
        <v>195</v>
      </c>
      <c r="C4" s="310"/>
      <c r="D4" s="310"/>
      <c r="E4" s="310"/>
      <c r="F4" s="310"/>
      <c r="G4" s="311"/>
    </row>
    <row r="5" spans="2:9" ht="15">
      <c r="B5" s="104"/>
      <c r="C5" s="109"/>
      <c r="D5" s="110"/>
      <c r="E5" s="111"/>
      <c r="F5" s="111"/>
      <c r="G5" s="111"/>
    </row>
    <row r="6" spans="2:9" ht="16.5" customHeight="1">
      <c r="B6" s="312" t="s">
        <v>196</v>
      </c>
      <c r="C6" s="313"/>
      <c r="D6" s="313"/>
      <c r="E6" s="313"/>
      <c r="F6" s="313"/>
      <c r="G6" s="314"/>
    </row>
    <row r="7" spans="2:9" ht="76.5" customHeight="1">
      <c r="B7" s="312"/>
      <c r="C7" s="313"/>
      <c r="D7" s="313"/>
      <c r="E7" s="313"/>
      <c r="F7" s="313"/>
      <c r="G7" s="314"/>
    </row>
    <row r="8" spans="2:9" ht="15" thickBot="1">
      <c r="B8" s="171"/>
      <c r="C8" s="172"/>
      <c r="D8" s="172"/>
      <c r="E8" s="173"/>
      <c r="F8" s="174"/>
      <c r="G8" s="174"/>
    </row>
    <row r="9" spans="2:9">
      <c r="B9" s="175"/>
      <c r="C9" s="176" t="s">
        <v>197</v>
      </c>
      <c r="D9" s="315" t="s">
        <v>198</v>
      </c>
      <c r="E9" s="316"/>
      <c r="F9" s="317" t="s">
        <v>199</v>
      </c>
      <c r="G9" s="318"/>
    </row>
    <row r="10" spans="2:9" ht="15" customHeight="1">
      <c r="B10" s="177"/>
      <c r="C10" s="106">
        <v>5</v>
      </c>
      <c r="D10" s="319" t="s">
        <v>200</v>
      </c>
      <c r="E10" s="320"/>
      <c r="F10" s="321" t="s">
        <v>201</v>
      </c>
      <c r="G10" s="290"/>
      <c r="H10" s="283"/>
      <c r="I10" s="283"/>
    </row>
    <row r="11" spans="2:9">
      <c r="B11" s="177"/>
      <c r="C11" s="106">
        <v>5</v>
      </c>
      <c r="D11" s="319" t="s">
        <v>202</v>
      </c>
      <c r="E11" s="320"/>
      <c r="F11" s="321" t="s">
        <v>203</v>
      </c>
      <c r="G11" s="290"/>
      <c r="H11" s="283"/>
      <c r="I11" s="283"/>
    </row>
    <row r="12" spans="2:9">
      <c r="B12" s="177"/>
      <c r="C12" s="106">
        <v>5</v>
      </c>
      <c r="D12" s="319" t="s">
        <v>204</v>
      </c>
      <c r="E12" s="320"/>
      <c r="F12" s="321" t="s">
        <v>205</v>
      </c>
      <c r="G12" s="290"/>
      <c r="H12" s="283"/>
      <c r="I12" s="283"/>
    </row>
    <row r="13" spans="2:9" ht="27.75" customHeight="1">
      <c r="B13" s="177"/>
      <c r="C13" s="106">
        <v>5</v>
      </c>
      <c r="D13" s="319" t="s">
        <v>206</v>
      </c>
      <c r="E13" s="320"/>
      <c r="F13" s="321" t="s">
        <v>207</v>
      </c>
      <c r="G13" s="290"/>
      <c r="H13" s="283"/>
      <c r="I13" s="283"/>
    </row>
    <row r="14" spans="2:9">
      <c r="B14" s="177"/>
      <c r="C14" s="106">
        <v>5</v>
      </c>
      <c r="D14" s="319" t="s">
        <v>208</v>
      </c>
      <c r="E14" s="320"/>
      <c r="F14" s="321" t="s">
        <v>209</v>
      </c>
      <c r="G14" s="290"/>
      <c r="H14" s="283"/>
      <c r="I14" s="283"/>
    </row>
    <row r="15" spans="2:9" ht="41.25" customHeight="1">
      <c r="B15" s="177"/>
      <c r="C15" s="106">
        <v>5</v>
      </c>
      <c r="D15" s="319" t="s">
        <v>210</v>
      </c>
      <c r="E15" s="320"/>
      <c r="F15" s="321" t="s">
        <v>211</v>
      </c>
      <c r="G15" s="290"/>
      <c r="H15" s="283"/>
      <c r="I15" s="283"/>
    </row>
    <row r="16" spans="2:9" ht="41.25" customHeight="1">
      <c r="B16" s="177"/>
      <c r="C16" s="106">
        <v>5</v>
      </c>
      <c r="D16" s="322" t="s">
        <v>212</v>
      </c>
      <c r="E16" s="323"/>
      <c r="F16" s="321" t="s">
        <v>213</v>
      </c>
      <c r="G16" s="290"/>
      <c r="H16" s="283"/>
      <c r="I16" s="283"/>
    </row>
    <row r="17" spans="2:9" ht="51.75" customHeight="1">
      <c r="B17" s="177"/>
      <c r="C17" s="106">
        <v>5</v>
      </c>
      <c r="D17" s="323" t="s">
        <v>214</v>
      </c>
      <c r="E17" s="324"/>
      <c r="F17" s="321" t="s">
        <v>215</v>
      </c>
      <c r="G17" s="290"/>
      <c r="H17" s="283"/>
      <c r="I17" s="283"/>
    </row>
    <row r="18" spans="2:9" ht="51.75" customHeight="1">
      <c r="B18" s="177"/>
      <c r="C18" s="106">
        <v>5</v>
      </c>
      <c r="D18" s="322" t="s">
        <v>216</v>
      </c>
      <c r="E18" s="323"/>
      <c r="F18" s="321" t="s">
        <v>217</v>
      </c>
      <c r="G18" s="290"/>
      <c r="H18" s="283"/>
      <c r="I18" s="283"/>
    </row>
    <row r="19" spans="2:9" ht="51.75" customHeight="1">
      <c r="B19" s="177"/>
      <c r="C19" s="106">
        <v>5</v>
      </c>
      <c r="D19" s="107" t="s">
        <v>218</v>
      </c>
      <c r="E19" s="108"/>
      <c r="F19" s="321" t="s">
        <v>219</v>
      </c>
      <c r="G19" s="290"/>
      <c r="H19" s="283"/>
      <c r="I19" s="283"/>
    </row>
    <row r="20" spans="2:9" ht="51.75" customHeight="1">
      <c r="B20" s="177"/>
      <c r="C20" s="106">
        <v>5</v>
      </c>
      <c r="D20" s="107" t="s">
        <v>220</v>
      </c>
      <c r="E20" s="108"/>
      <c r="F20" s="321" t="s">
        <v>221</v>
      </c>
      <c r="G20" s="290"/>
      <c r="H20" s="283"/>
      <c r="I20" s="283"/>
    </row>
    <row r="21" spans="2:9" ht="66.75" customHeight="1">
      <c r="B21" s="177"/>
      <c r="C21" s="106">
        <v>5</v>
      </c>
      <c r="D21" s="322" t="s">
        <v>222</v>
      </c>
      <c r="E21" s="323"/>
      <c r="F21" s="321" t="s">
        <v>223</v>
      </c>
      <c r="G21" s="290"/>
      <c r="H21" s="283"/>
      <c r="I21" s="283"/>
    </row>
    <row r="22" spans="2:9" ht="36" customHeight="1">
      <c r="B22" s="177"/>
      <c r="C22" s="106">
        <v>5</v>
      </c>
      <c r="D22" s="325" t="s">
        <v>224</v>
      </c>
      <c r="E22" s="326"/>
      <c r="F22" s="321" t="s">
        <v>225</v>
      </c>
      <c r="G22" s="290"/>
      <c r="H22" s="287"/>
      <c r="I22" s="287"/>
    </row>
    <row r="23" spans="2:9" ht="26.25" customHeight="1">
      <c r="B23" s="177"/>
      <c r="C23" s="106">
        <v>5</v>
      </c>
      <c r="D23" s="288" t="s">
        <v>226</v>
      </c>
      <c r="E23" s="288"/>
      <c r="F23" s="289" t="s">
        <v>227</v>
      </c>
      <c r="G23" s="290"/>
      <c r="H23" s="283"/>
      <c r="I23" s="283"/>
    </row>
    <row r="24" spans="2:9" ht="26.25" customHeight="1">
      <c r="B24" s="177"/>
      <c r="C24" s="106">
        <v>5</v>
      </c>
      <c r="D24" s="288" t="s">
        <v>228</v>
      </c>
      <c r="E24" s="288"/>
      <c r="F24" s="289" t="s">
        <v>229</v>
      </c>
      <c r="G24" s="290"/>
      <c r="H24" s="283"/>
      <c r="I24" s="283"/>
    </row>
    <row r="25" spans="2:9" ht="26.25" customHeight="1">
      <c r="B25" s="177"/>
      <c r="C25" s="106">
        <v>5</v>
      </c>
      <c r="D25" s="291" t="s">
        <v>230</v>
      </c>
      <c r="E25" s="292"/>
      <c r="F25" s="289" t="s">
        <v>231</v>
      </c>
      <c r="G25" s="290"/>
      <c r="H25" s="283"/>
      <c r="I25" s="283"/>
    </row>
    <row r="26" spans="2:9" ht="27" customHeight="1">
      <c r="B26" s="178"/>
      <c r="C26" s="284" t="s">
        <v>232</v>
      </c>
      <c r="D26" s="285"/>
      <c r="E26" s="285"/>
      <c r="F26" s="285"/>
      <c r="G26" s="286"/>
    </row>
    <row r="27" spans="2:9" ht="27" customHeight="1">
      <c r="B27" s="293" t="s">
        <v>233</v>
      </c>
      <c r="C27" s="294"/>
      <c r="D27" s="294"/>
      <c r="E27" s="294"/>
      <c r="F27" s="294"/>
      <c r="G27" s="295"/>
    </row>
    <row r="28" spans="2:9" ht="10.5" customHeight="1">
      <c r="B28" s="179"/>
      <c r="D28" s="112"/>
      <c r="E28" s="113"/>
      <c r="F28" s="114"/>
      <c r="G28" s="114"/>
    </row>
    <row r="29" spans="2:9">
      <c r="B29" s="179"/>
      <c r="C29" s="180"/>
      <c r="D29" s="296" t="s">
        <v>198</v>
      </c>
      <c r="E29" s="296"/>
      <c r="F29" s="297" t="s">
        <v>199</v>
      </c>
      <c r="G29" s="298"/>
    </row>
    <row r="30" spans="2:9">
      <c r="B30" s="179"/>
      <c r="D30" s="299" t="s">
        <v>200</v>
      </c>
      <c r="E30" s="299"/>
      <c r="F30" s="300" t="s">
        <v>234</v>
      </c>
      <c r="G30" s="301"/>
      <c r="H30" s="283"/>
      <c r="I30" s="283"/>
    </row>
    <row r="31" spans="2:9">
      <c r="B31" s="179"/>
      <c r="D31" s="299" t="s">
        <v>202</v>
      </c>
      <c r="E31" s="299"/>
      <c r="F31" s="300" t="s">
        <v>235</v>
      </c>
      <c r="G31" s="301"/>
      <c r="H31" s="283"/>
      <c r="I31" s="283"/>
    </row>
    <row r="32" spans="2:9">
      <c r="B32" s="179"/>
      <c r="D32" s="299" t="s">
        <v>204</v>
      </c>
      <c r="E32" s="299"/>
      <c r="F32" s="300" t="s">
        <v>236</v>
      </c>
      <c r="G32" s="301"/>
      <c r="H32" s="283"/>
      <c r="I32" s="283"/>
    </row>
    <row r="33" spans="2:9">
      <c r="B33" s="179"/>
      <c r="D33" s="299" t="s">
        <v>206</v>
      </c>
      <c r="E33" s="299"/>
      <c r="F33" s="300" t="s">
        <v>237</v>
      </c>
      <c r="G33" s="301"/>
      <c r="H33" s="283"/>
      <c r="I33" s="283"/>
    </row>
    <row r="34" spans="2:9">
      <c r="B34" s="179"/>
      <c r="D34" s="299" t="s">
        <v>208</v>
      </c>
      <c r="E34" s="299"/>
      <c r="F34" s="300" t="s">
        <v>238</v>
      </c>
      <c r="G34" s="301"/>
      <c r="H34" s="283"/>
      <c r="I34" s="283"/>
    </row>
    <row r="35" spans="2:9" ht="40.9" customHeight="1">
      <c r="B35" s="179"/>
      <c r="D35" s="299" t="s">
        <v>239</v>
      </c>
      <c r="E35" s="299"/>
      <c r="F35" s="300" t="s">
        <v>240</v>
      </c>
      <c r="G35" s="301"/>
      <c r="H35" s="283"/>
      <c r="I35" s="283"/>
    </row>
    <row r="36" spans="2:9" ht="42" customHeight="1">
      <c r="B36" s="105"/>
      <c r="C36" s="115"/>
      <c r="D36" s="299" t="s">
        <v>241</v>
      </c>
      <c r="E36" s="299"/>
      <c r="F36" s="300" t="s">
        <v>242</v>
      </c>
      <c r="G36" s="301"/>
      <c r="H36" s="282"/>
      <c r="I36" s="282"/>
    </row>
    <row r="37" spans="2:9" ht="30.75" customHeight="1">
      <c r="B37" s="105"/>
      <c r="C37" s="115"/>
      <c r="D37" s="299" t="s">
        <v>243</v>
      </c>
      <c r="E37" s="299"/>
      <c r="F37" s="327" t="s">
        <v>244</v>
      </c>
      <c r="G37" s="328"/>
      <c r="H37" s="282"/>
      <c r="I37" s="282"/>
    </row>
    <row r="38" spans="2:9" ht="33" customHeight="1">
      <c r="B38" s="105"/>
      <c r="C38" s="115"/>
      <c r="D38" s="299" t="s">
        <v>245</v>
      </c>
      <c r="E38" s="299"/>
      <c r="F38" s="327" t="s">
        <v>244</v>
      </c>
      <c r="G38" s="328"/>
      <c r="H38" s="282"/>
      <c r="I38" s="282"/>
    </row>
    <row r="39" spans="2:9" ht="30" customHeight="1">
      <c r="B39" s="105"/>
      <c r="C39" s="115"/>
      <c r="D39" s="299" t="s">
        <v>246</v>
      </c>
      <c r="E39" s="299"/>
      <c r="F39" s="327" t="s">
        <v>244</v>
      </c>
      <c r="G39" s="328"/>
      <c r="H39" s="282"/>
      <c r="I39" s="282"/>
    </row>
    <row r="40" spans="2:9" ht="30" customHeight="1">
      <c r="B40" s="105"/>
      <c r="C40" s="115"/>
      <c r="D40" s="299" t="s">
        <v>247</v>
      </c>
      <c r="E40" s="299"/>
      <c r="F40" s="327" t="s">
        <v>244</v>
      </c>
      <c r="G40" s="328"/>
      <c r="H40" s="282"/>
      <c r="I40" s="282"/>
    </row>
    <row r="41" spans="2:9" ht="30" customHeight="1">
      <c r="B41" s="105"/>
      <c r="C41" s="115"/>
      <c r="D41" s="329" t="s">
        <v>248</v>
      </c>
      <c r="E41" s="330"/>
      <c r="F41" s="300" t="s">
        <v>249</v>
      </c>
      <c r="G41" s="301"/>
      <c r="H41" s="282"/>
      <c r="I41" s="282"/>
    </row>
    <row r="42" spans="2:9" ht="35.25" customHeight="1">
      <c r="B42" s="105"/>
      <c r="C42" s="115"/>
      <c r="D42" s="299" t="s">
        <v>250</v>
      </c>
      <c r="E42" s="299"/>
      <c r="F42" s="300" t="s">
        <v>251</v>
      </c>
      <c r="G42" s="301"/>
      <c r="H42" s="282"/>
      <c r="I42" s="282"/>
    </row>
    <row r="43" spans="2:9" ht="31.5" customHeight="1">
      <c r="B43" s="105"/>
      <c r="C43" s="115"/>
      <c r="D43" s="299" t="s">
        <v>243</v>
      </c>
      <c r="E43" s="299"/>
      <c r="F43" s="327" t="s">
        <v>244</v>
      </c>
      <c r="G43" s="328"/>
      <c r="H43" s="282"/>
      <c r="I43" s="282"/>
    </row>
    <row r="44" spans="2:9" ht="35.25" customHeight="1">
      <c r="B44" s="105"/>
      <c r="C44" s="115"/>
      <c r="D44" s="299" t="s">
        <v>252</v>
      </c>
      <c r="E44" s="299"/>
      <c r="F44" s="327" t="s">
        <v>244</v>
      </c>
      <c r="G44" s="328"/>
      <c r="H44" s="282"/>
      <c r="I44" s="282"/>
    </row>
    <row r="45" spans="2:9" ht="57" customHeight="1">
      <c r="B45" s="105"/>
      <c r="C45" s="115"/>
      <c r="D45" s="299" t="s">
        <v>247</v>
      </c>
      <c r="E45" s="299"/>
      <c r="F45" s="327" t="s">
        <v>244</v>
      </c>
      <c r="G45" s="328"/>
      <c r="H45" s="282"/>
      <c r="I45" s="282"/>
    </row>
    <row r="46" spans="2:9" ht="32.25" customHeight="1">
      <c r="B46" s="105"/>
      <c r="C46" s="115"/>
      <c r="D46" s="299" t="s">
        <v>245</v>
      </c>
      <c r="E46" s="299"/>
      <c r="F46" s="327" t="s">
        <v>244</v>
      </c>
      <c r="G46" s="328"/>
      <c r="H46" s="282"/>
      <c r="I46" s="282"/>
    </row>
    <row r="47" spans="2:9" ht="32.25" customHeight="1">
      <c r="B47" s="105"/>
      <c r="C47" s="115"/>
      <c r="D47" s="329" t="s">
        <v>253</v>
      </c>
      <c r="E47" s="330"/>
      <c r="F47" s="331" t="s">
        <v>254</v>
      </c>
      <c r="G47" s="332"/>
      <c r="H47" s="282"/>
      <c r="I47" s="282"/>
    </row>
    <row r="48" spans="2:9" ht="32.25" customHeight="1">
      <c r="B48" s="105"/>
      <c r="C48" s="115"/>
      <c r="D48" s="299" t="s">
        <v>255</v>
      </c>
      <c r="E48" s="299"/>
      <c r="F48" s="300" t="s">
        <v>256</v>
      </c>
      <c r="G48" s="301"/>
      <c r="H48" s="282"/>
      <c r="I48" s="282"/>
    </row>
    <row r="49" spans="2:9" ht="32.25" customHeight="1">
      <c r="B49" s="105"/>
      <c r="C49" s="115"/>
      <c r="D49" s="299" t="s">
        <v>257</v>
      </c>
      <c r="E49" s="299"/>
      <c r="F49" s="300" t="s">
        <v>258</v>
      </c>
      <c r="G49" s="301"/>
      <c r="H49" s="282"/>
      <c r="I49" s="282"/>
    </row>
    <row r="50" spans="2:9" ht="32.25" customHeight="1">
      <c r="B50" s="105"/>
      <c r="C50" s="115"/>
      <c r="D50" s="299" t="s">
        <v>259</v>
      </c>
      <c r="E50" s="299"/>
      <c r="F50" s="300" t="s">
        <v>260</v>
      </c>
      <c r="G50" s="301"/>
      <c r="H50" s="282"/>
      <c r="I50" s="282"/>
    </row>
    <row r="51" spans="2:9" ht="32.25" customHeight="1">
      <c r="B51" s="105"/>
      <c r="C51" s="115"/>
      <c r="D51" s="112"/>
      <c r="E51" s="112"/>
      <c r="F51" s="114"/>
      <c r="G51" s="114"/>
      <c r="H51" s="282"/>
      <c r="I51" s="282"/>
    </row>
    <row r="52" spans="2:9" ht="32.25" customHeight="1">
      <c r="B52" s="105"/>
      <c r="C52" s="115"/>
      <c r="D52" s="112"/>
      <c r="E52" s="112"/>
      <c r="F52" s="114"/>
      <c r="G52" s="114"/>
    </row>
    <row r="53" spans="2:9" ht="32.25" customHeight="1">
      <c r="B53" s="105"/>
      <c r="C53" s="115"/>
      <c r="D53" s="112"/>
      <c r="E53" s="112"/>
      <c r="F53" s="114"/>
      <c r="G53" s="114"/>
    </row>
    <row r="54" spans="2:9" ht="21.75" customHeight="1">
      <c r="B54" s="333" t="s">
        <v>261</v>
      </c>
      <c r="C54" s="334"/>
      <c r="D54" s="334"/>
      <c r="E54" s="334"/>
      <c r="F54" s="334"/>
      <c r="G54" s="335"/>
    </row>
    <row r="55" spans="2:9" ht="21.75" customHeight="1">
      <c r="B55" s="333" t="s">
        <v>262</v>
      </c>
      <c r="C55" s="334"/>
      <c r="D55" s="334"/>
      <c r="E55" s="334"/>
      <c r="F55" s="334"/>
      <c r="G55" s="335"/>
    </row>
    <row r="56" spans="2:9" ht="20.25" customHeight="1">
      <c r="B56" s="333" t="s">
        <v>263</v>
      </c>
      <c r="C56" s="334"/>
      <c r="D56" s="334"/>
      <c r="E56" s="334"/>
      <c r="F56" s="334"/>
      <c r="G56" s="335"/>
    </row>
    <row r="57" spans="2:9" ht="20.25" customHeight="1">
      <c r="B57" s="333" t="s">
        <v>264</v>
      </c>
      <c r="C57" s="334"/>
      <c r="D57" s="334"/>
      <c r="E57" s="334"/>
      <c r="F57" s="334"/>
      <c r="G57" s="335"/>
    </row>
    <row r="58" spans="2:9" ht="18" customHeight="1" thickBot="1">
      <c r="B58" s="336" t="s">
        <v>265</v>
      </c>
      <c r="C58" s="337"/>
      <c r="D58" s="337"/>
      <c r="E58" s="337"/>
      <c r="F58" s="337"/>
      <c r="G58" s="338"/>
    </row>
    <row r="59" spans="2:9">
      <c r="B59" s="181"/>
      <c r="C59" s="182"/>
      <c r="D59" s="181"/>
      <c r="E59" s="181"/>
      <c r="F59" s="181"/>
      <c r="G59" s="18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F32:G32"/>
    <mergeCell ref="D33:E33"/>
    <mergeCell ref="F33:G33"/>
    <mergeCell ref="D34:E34"/>
    <mergeCell ref="F34:G34"/>
    <mergeCell ref="D35:E35"/>
    <mergeCell ref="F35:G35"/>
    <mergeCell ref="D36:E36"/>
    <mergeCell ref="F36:G36"/>
    <mergeCell ref="D17:E17"/>
    <mergeCell ref="F17:G17"/>
    <mergeCell ref="D18:E18"/>
    <mergeCell ref="F18:G18"/>
    <mergeCell ref="F19:G19"/>
    <mergeCell ref="F20:G20"/>
    <mergeCell ref="D21:E21"/>
    <mergeCell ref="F21:G21"/>
    <mergeCell ref="D22:E22"/>
    <mergeCell ref="F22:G22"/>
    <mergeCell ref="D12:E12"/>
    <mergeCell ref="F12:G12"/>
    <mergeCell ref="D13:E13"/>
    <mergeCell ref="F13:G13"/>
    <mergeCell ref="D14:E14"/>
    <mergeCell ref="F14:G14"/>
    <mergeCell ref="D15:E15"/>
    <mergeCell ref="F15:G15"/>
    <mergeCell ref="D16:E16"/>
    <mergeCell ref="F16:G16"/>
    <mergeCell ref="B2:G2"/>
    <mergeCell ref="B3:G3"/>
    <mergeCell ref="B4:G4"/>
    <mergeCell ref="B6:G7"/>
    <mergeCell ref="D9:E9"/>
    <mergeCell ref="F9:G9"/>
    <mergeCell ref="D10:E10"/>
    <mergeCell ref="F10:G10"/>
    <mergeCell ref="D11:E11"/>
    <mergeCell ref="F11:G11"/>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D23:E23"/>
    <mergeCell ref="F23:G23"/>
    <mergeCell ref="D24:E24"/>
    <mergeCell ref="F24:G24"/>
    <mergeCell ref="D25:E25"/>
    <mergeCell ref="F25:G25"/>
    <mergeCell ref="B27:G27"/>
    <mergeCell ref="D29:E29"/>
    <mergeCell ref="F29:G29"/>
    <mergeCell ref="D30:E30"/>
    <mergeCell ref="F30:G30"/>
    <mergeCell ref="D31:E31"/>
    <mergeCell ref="F31:G31"/>
    <mergeCell ref="D32:E32"/>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D21"/>
  <sheetViews>
    <sheetView showGridLines="0" zoomScale="90" zoomScaleNormal="90" zoomScalePageLayoutView="50" workbookViewId="0">
      <selection activeCell="E35" sqref="E35"/>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 customWidth="1"/>
    <col min="5" max="5" width="27.42578125" style="7" customWidth="1"/>
    <col min="6" max="6" width="22" style="7" customWidth="1"/>
    <col min="7" max="7" width="17.28515625" style="7" bestFit="1" customWidth="1"/>
    <col min="8" max="8" width="26.28515625" style="7" customWidth="1"/>
    <col min="9" max="9" width="22.28515625" style="7" customWidth="1"/>
    <col min="10" max="10" width="33.28515625" style="7" customWidth="1"/>
    <col min="11" max="11" width="25.5703125" style="7" customWidth="1"/>
    <col min="12" max="12" width="19.140625" style="7" hidden="1" customWidth="1"/>
    <col min="13" max="13" width="25.5703125" style="7" customWidth="1"/>
    <col min="14" max="14" width="26.28515625" style="7" customWidth="1"/>
    <col min="15" max="15" width="3.140625" style="7" hidden="1" customWidth="1"/>
    <col min="16" max="238" width="11.42578125" style="96"/>
    <col min="239" max="16384" width="11.42578125" style="97"/>
  </cols>
  <sheetData>
    <row r="1" spans="1:238" s="20" customFormat="1" ht="27">
      <c r="A1" s="339"/>
      <c r="B1" s="340"/>
      <c r="C1" s="340"/>
      <c r="D1" s="116"/>
      <c r="E1" s="117"/>
      <c r="F1" s="117"/>
      <c r="G1" s="117"/>
      <c r="H1" s="117"/>
      <c r="I1" s="117"/>
      <c r="J1" s="117"/>
      <c r="K1" s="117"/>
      <c r="L1" s="117"/>
      <c r="M1" s="117"/>
      <c r="N1" s="118"/>
      <c r="O1" s="117"/>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row>
    <row r="2" spans="1:238" s="20" customFormat="1" ht="27">
      <c r="A2" s="341"/>
      <c r="B2" s="342"/>
      <c r="C2" s="342"/>
      <c r="D2" s="119"/>
      <c r="E2" s="120"/>
      <c r="F2" s="120"/>
      <c r="G2" s="120"/>
      <c r="H2" s="120"/>
      <c r="I2" s="120"/>
      <c r="J2" s="120"/>
      <c r="K2" s="120"/>
      <c r="L2" s="120"/>
      <c r="M2" s="120"/>
      <c r="N2" s="121"/>
      <c r="O2" s="120"/>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row>
    <row r="3" spans="1:238" s="20" customFormat="1" ht="27">
      <c r="A3" s="122"/>
      <c r="B3" s="1"/>
      <c r="C3" s="1"/>
      <c r="D3" s="119"/>
      <c r="E3" s="120"/>
      <c r="F3" s="120"/>
      <c r="G3" s="120"/>
      <c r="H3" s="120"/>
      <c r="I3" s="120"/>
      <c r="J3" s="120"/>
      <c r="K3" s="120"/>
      <c r="L3" s="120"/>
      <c r="M3" s="120"/>
      <c r="N3" s="121"/>
      <c r="O3" s="120"/>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row>
    <row r="4" spans="1:238" s="20" customFormat="1" ht="18">
      <c r="A4" s="343" t="s">
        <v>266</v>
      </c>
      <c r="B4" s="343"/>
      <c r="C4" s="343"/>
      <c r="D4" s="351" t="s">
        <v>4</v>
      </c>
      <c r="E4" s="352"/>
      <c r="F4" s="352"/>
      <c r="G4" s="352"/>
      <c r="H4" s="352"/>
      <c r="I4" s="352"/>
      <c r="J4" s="352"/>
      <c r="K4" s="352"/>
      <c r="L4" s="352"/>
      <c r="M4" s="352"/>
      <c r="N4" s="353"/>
      <c r="O4" s="146"/>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row>
    <row r="5" spans="1:238" s="20" customFormat="1" ht="57.6" customHeight="1">
      <c r="A5" s="343" t="s">
        <v>267</v>
      </c>
      <c r="B5" s="343"/>
      <c r="C5" s="343"/>
      <c r="D5" s="350" t="s">
        <v>268</v>
      </c>
      <c r="E5" s="350"/>
      <c r="F5" s="350"/>
      <c r="G5" s="350"/>
      <c r="H5" s="350"/>
      <c r="I5" s="350"/>
      <c r="J5" s="350"/>
      <c r="K5" s="350"/>
      <c r="L5" s="350"/>
      <c r="M5" s="350"/>
      <c r="N5" s="350"/>
      <c r="O5" s="145"/>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row>
    <row r="6" spans="1:238" s="20" customFormat="1" ht="18">
      <c r="A6" s="343" t="s">
        <v>269</v>
      </c>
      <c r="B6" s="343"/>
      <c r="C6" s="343"/>
      <c r="D6" s="358" t="s">
        <v>453</v>
      </c>
      <c r="E6" s="358"/>
      <c r="F6" s="358"/>
      <c r="G6" s="358"/>
      <c r="H6" s="358"/>
      <c r="I6" s="358"/>
      <c r="J6" s="358"/>
      <c r="K6" s="358"/>
      <c r="L6" s="358"/>
      <c r="M6" s="358"/>
      <c r="N6" s="358"/>
      <c r="O6" s="123"/>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row>
    <row r="7" spans="1:238" s="20" customFormat="1" ht="15.6" customHeight="1" thickBot="1">
      <c r="A7" s="124" t="s">
        <v>271</v>
      </c>
      <c r="B7" s="125"/>
      <c r="C7" s="125"/>
      <c r="D7" s="347" t="s">
        <v>272</v>
      </c>
      <c r="E7" s="359" t="s">
        <v>273</v>
      </c>
      <c r="F7" s="360"/>
      <c r="G7" s="360"/>
      <c r="H7" s="361"/>
      <c r="I7" s="355" t="s">
        <v>274</v>
      </c>
      <c r="J7" s="356"/>
      <c r="K7" s="356"/>
      <c r="L7" s="356"/>
      <c r="M7" s="357"/>
      <c r="N7" s="365" t="s">
        <v>275</v>
      </c>
      <c r="O7" s="366"/>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row>
    <row r="8" spans="1:238" s="20" customFormat="1" ht="17.25" customHeight="1" thickTop="1">
      <c r="A8" s="344" t="s">
        <v>276</v>
      </c>
      <c r="B8" s="346" t="s">
        <v>277</v>
      </c>
      <c r="C8" s="103" t="s">
        <v>278</v>
      </c>
      <c r="D8" s="347"/>
      <c r="E8" s="348" t="s">
        <v>214</v>
      </c>
      <c r="F8" s="348" t="s">
        <v>279</v>
      </c>
      <c r="G8" s="348" t="s">
        <v>280</v>
      </c>
      <c r="H8" s="348" t="s">
        <v>220</v>
      </c>
      <c r="I8" s="354" t="s">
        <v>281</v>
      </c>
      <c r="J8" s="100" t="s">
        <v>282</v>
      </c>
      <c r="K8" s="354" t="s">
        <v>274</v>
      </c>
      <c r="L8" s="354" t="s">
        <v>283</v>
      </c>
      <c r="M8" s="354" t="s">
        <v>284</v>
      </c>
      <c r="N8" s="362" t="s">
        <v>285</v>
      </c>
      <c r="O8" s="362" t="s">
        <v>286</v>
      </c>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row>
    <row r="9" spans="1:238" s="22" customFormat="1" ht="51" customHeight="1" thickBot="1">
      <c r="A9" s="345"/>
      <c r="B9" s="347"/>
      <c r="C9" s="126" t="s">
        <v>287</v>
      </c>
      <c r="D9" s="347"/>
      <c r="E9" s="349"/>
      <c r="F9" s="349"/>
      <c r="G9" s="349"/>
      <c r="H9" s="349"/>
      <c r="I9" s="349"/>
      <c r="J9" s="127" t="s">
        <v>288</v>
      </c>
      <c r="K9" s="349" t="s">
        <v>289</v>
      </c>
      <c r="L9" s="349"/>
      <c r="M9" s="349" t="s">
        <v>289</v>
      </c>
      <c r="N9" s="364"/>
      <c r="O9" s="363"/>
      <c r="P9" s="19"/>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row>
    <row r="10" spans="1:238" ht="28.5">
      <c r="A10" s="374">
        <v>1</v>
      </c>
      <c r="B10" s="377" t="s">
        <v>454</v>
      </c>
      <c r="C10" s="377" t="s">
        <v>455</v>
      </c>
      <c r="D10" s="150" t="s">
        <v>456</v>
      </c>
      <c r="E10" s="377">
        <v>200</v>
      </c>
      <c r="F10" s="377">
        <v>30</v>
      </c>
      <c r="G10" s="380">
        <f>F10/E10</f>
        <v>0.15</v>
      </c>
      <c r="H10" s="377" t="str">
        <f>CONCATENATE(IF(G10&lt;='8-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 - ",VLOOKUP(IF(G10&lt;='8-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valida"))))),'8- Políticas de Administración'!$B$6:$F$10,5,FALSE))</f>
        <v>Media - 3</v>
      </c>
      <c r="I10" s="138" t="s">
        <v>296</v>
      </c>
      <c r="J10" s="153" t="s">
        <v>297</v>
      </c>
      <c r="K10" s="138" t="str">
        <f>IFERROR(CONCATENATE(INDEX('8- Políticas de Administración'!$B$16:$F$53,MATCH('5- Identificación de Riesgos'!J10,'8- Políticas de Administración'!$C$16:$C$54,0),1)," - ",L10),"")</f>
        <v>Leve - 1</v>
      </c>
      <c r="L10" s="149">
        <f>IFERROR(VLOOKUP(INDEX('8- Políticas de Administración'!$B$16:$F$63,MATCH('5- Identificación de Riesgos'!J10,'8- Políticas de Administración'!$C$16:$C$64,0),1),'8- Políticas de Administración'!$B$16:$F$64,5,FALSE),"")</f>
        <v>1</v>
      </c>
      <c r="M10" s="371" t="s">
        <v>292</v>
      </c>
      <c r="N10" s="368" t="s">
        <v>293</v>
      </c>
      <c r="O10" s="367">
        <f>RIGHT(H10,1)*RIGHT(M10,1)</f>
        <v>6</v>
      </c>
    </row>
    <row r="11" spans="1:238">
      <c r="A11" s="375"/>
      <c r="B11" s="378"/>
      <c r="C11" s="378"/>
      <c r="D11" s="151" t="s">
        <v>457</v>
      </c>
      <c r="E11" s="378"/>
      <c r="F11" s="378"/>
      <c r="G11" s="381"/>
      <c r="H11" s="378"/>
      <c r="I11" s="136"/>
      <c r="J11" s="98"/>
      <c r="K11" s="136" t="str">
        <f>IFERROR(CONCATENATE(INDEX('8- Políticas de Administración'!$B$16:$F$53,MATCH('5- Identificación de Riesgos'!J11,'8- Políticas de Administración'!$C$16:$C$54,0),1)," - ",L11),"")</f>
        <v/>
      </c>
      <c r="L11" s="147" t="str">
        <f>IFERROR(VLOOKUP(INDEX('8- Políticas de Administración'!$B$16:$F$63,MATCH('5- Identificación de Riesgos'!J11,'8- Políticas de Administración'!$C$16:$C$64,0),1),'8- Políticas de Administración'!$B$16:$F$64,5,FALSE),"")</f>
        <v/>
      </c>
      <c r="M11" s="372"/>
      <c r="N11" s="369"/>
      <c r="O11" s="367"/>
    </row>
    <row r="12" spans="1:238">
      <c r="A12" s="375"/>
      <c r="B12" s="378"/>
      <c r="C12" s="378"/>
      <c r="D12" s="152" t="s">
        <v>458</v>
      </c>
      <c r="E12" s="378"/>
      <c r="F12" s="378"/>
      <c r="G12" s="381"/>
      <c r="H12" s="378"/>
      <c r="I12" s="136"/>
      <c r="J12" s="98"/>
      <c r="K12" s="136" t="str">
        <f>IFERROR(CONCATENATE(INDEX('8- Políticas de Administración'!$B$16:$F$53,MATCH('5- Identificación de Riesgos'!J12,'8- Políticas de Administración'!$C$16:$C$54,0),1)," - ",L12),"")</f>
        <v/>
      </c>
      <c r="L12" s="147" t="str">
        <f>IFERROR(VLOOKUP(INDEX('8- Políticas de Administración'!$B$16:$F$63,MATCH('5- Identificación de Riesgos'!J12,'8- Políticas de Administración'!$C$16:$C$64,0),1),'8- Políticas de Administración'!$B$16:$F$64,5,FALSE),"")</f>
        <v/>
      </c>
      <c r="M12" s="372"/>
      <c r="N12" s="369"/>
      <c r="O12" s="367"/>
    </row>
    <row r="13" spans="1:238">
      <c r="A13" s="375"/>
      <c r="B13" s="378"/>
      <c r="C13" s="378"/>
      <c r="D13" s="151"/>
      <c r="E13" s="378"/>
      <c r="F13" s="378"/>
      <c r="G13" s="381"/>
      <c r="H13" s="378"/>
      <c r="I13" s="136"/>
      <c r="J13" s="98"/>
      <c r="K13" s="136"/>
      <c r="L13" s="147" t="str">
        <f>IFERROR(VLOOKUP(INDEX('8- Políticas de Administración'!$B$16:$F$63,MATCH('5- Identificación de Riesgos'!J13,'8- Políticas de Administración'!$C$16:$C$64,0),1),'8- Políticas de Administración'!$B$16:$F$64,5,FALSE),"")</f>
        <v/>
      </c>
      <c r="M13" s="372"/>
      <c r="N13" s="369"/>
      <c r="O13" s="367"/>
    </row>
    <row r="14" spans="1:238">
      <c r="A14" s="375"/>
      <c r="B14" s="378"/>
      <c r="C14" s="378"/>
      <c r="D14" s="151"/>
      <c r="E14" s="378"/>
      <c r="F14" s="378"/>
      <c r="G14" s="381"/>
      <c r="H14" s="378"/>
      <c r="I14" s="136"/>
      <c r="J14" s="98"/>
      <c r="K14" s="136" t="str">
        <f>IFERROR(CONCATENATE(INDEX('8- Políticas de Administración'!$B$16:$F$53,MATCH('5- Identificación de Riesgos'!J14,'8- Políticas de Administración'!$C$16:$C$54,0),1)," - ",L14),"")</f>
        <v/>
      </c>
      <c r="L14" s="147" t="str">
        <f>IFERROR(VLOOKUP(INDEX('8- Políticas de Administración'!$B$16:$F$63,MATCH('5- Identificación de Riesgos'!J14,'8- Políticas de Administración'!$C$16:$C$64,0),1),'8- Políticas de Administración'!$B$16:$F$64,5,FALSE),"")</f>
        <v/>
      </c>
      <c r="M14" s="372"/>
      <c r="N14" s="369"/>
      <c r="O14" s="367"/>
    </row>
    <row r="15" spans="1:238">
      <c r="A15" s="375"/>
      <c r="B15" s="378"/>
      <c r="C15" s="378"/>
      <c r="D15" s="151"/>
      <c r="E15" s="378"/>
      <c r="F15" s="378"/>
      <c r="G15" s="381"/>
      <c r="H15" s="378"/>
      <c r="I15" s="136"/>
      <c r="J15" s="98"/>
      <c r="K15" s="136"/>
      <c r="L15" s="147" t="str">
        <f>IFERROR(VLOOKUP(INDEX('8- Políticas de Administración'!$B$16:$F$63,MATCH('5- Identificación de Riesgos'!J15,'8- Políticas de Administración'!$C$16:$C$64,0),1),'8- Políticas de Administración'!$B$16:$F$64,5,FALSE),"")</f>
        <v/>
      </c>
      <c r="M15" s="372"/>
      <c r="N15" s="369"/>
      <c r="O15" s="367"/>
    </row>
    <row r="16" spans="1:238">
      <c r="A16" s="375"/>
      <c r="B16" s="378"/>
      <c r="C16" s="378"/>
      <c r="D16" s="151"/>
      <c r="E16" s="378"/>
      <c r="F16" s="378"/>
      <c r="G16" s="381"/>
      <c r="H16" s="378"/>
      <c r="I16" s="136"/>
      <c r="J16" s="98"/>
      <c r="K16" s="136" t="str">
        <f>IFERROR(CONCATENATE(INDEX('8- Políticas de Administración'!$B$16:$F$53,MATCH('5- Identificación de Riesgos'!J16,'8- Políticas de Administración'!$C$16:$C$54,0),1)," - ",L16),"")</f>
        <v/>
      </c>
      <c r="L16" s="147" t="str">
        <f>IFERROR(VLOOKUP(INDEX('8- Políticas de Administración'!$B$16:$F$63,MATCH('5- Identificación de Riesgos'!J16,'8- Políticas de Administración'!$C$16:$C$64,0),1),'8- Políticas de Administración'!$B$16:$F$64,5,FALSE),"")</f>
        <v/>
      </c>
      <c r="M16" s="372"/>
      <c r="N16" s="369"/>
      <c r="O16" s="367"/>
    </row>
    <row r="17" spans="1:17">
      <c r="A17" s="375"/>
      <c r="B17" s="378"/>
      <c r="C17" s="378"/>
      <c r="D17" s="151"/>
      <c r="E17" s="378"/>
      <c r="F17" s="378"/>
      <c r="G17" s="381"/>
      <c r="H17" s="378"/>
      <c r="I17" s="136"/>
      <c r="J17" s="98"/>
      <c r="K17" s="136"/>
      <c r="L17" s="147" t="str">
        <f>IFERROR(VLOOKUP(INDEX('8- Políticas de Administración'!$B$16:$F$63,MATCH('5- Identificación de Riesgos'!J17,'8- Políticas de Administración'!$C$16:$C$64,0),1),'8- Políticas de Administración'!$B$16:$F$64,5,FALSE),"")</f>
        <v/>
      </c>
      <c r="M17" s="372"/>
      <c r="N17" s="369"/>
      <c r="O17" s="367"/>
    </row>
    <row r="18" spans="1:17">
      <c r="A18" s="375"/>
      <c r="B18" s="378"/>
      <c r="C18" s="378"/>
      <c r="D18" s="152"/>
      <c r="E18" s="378"/>
      <c r="F18" s="378"/>
      <c r="G18" s="381"/>
      <c r="H18" s="378"/>
      <c r="I18" s="136"/>
      <c r="J18" s="98"/>
      <c r="K18" s="136" t="str">
        <f>IFERROR(CONCATENATE(INDEX('8- Políticas de Administración'!$B$16:$F$53,MATCH('5- Identificación de Riesgos'!J18,'8- Políticas de Administración'!$C$16:$C$54,0),1)," - ",L18),"")</f>
        <v/>
      </c>
      <c r="L18" s="147" t="str">
        <f>IFERROR(VLOOKUP(INDEX('8- Políticas de Administración'!$B$16:$F$63,MATCH('5- Identificación de Riesgos'!J18,'8- Políticas de Administración'!$C$16:$C$64,0),1),'8- Políticas de Administración'!$B$16:$F$64,5,FALSE),"")</f>
        <v/>
      </c>
      <c r="M18" s="372"/>
      <c r="N18" s="369"/>
      <c r="O18" s="367"/>
    </row>
    <row r="19" spans="1:17" ht="15" thickBot="1">
      <c r="A19" s="376"/>
      <c r="B19" s="379"/>
      <c r="C19" s="379"/>
      <c r="D19" s="170"/>
      <c r="E19" s="379"/>
      <c r="F19" s="379"/>
      <c r="G19" s="382"/>
      <c r="H19" s="379"/>
      <c r="I19" s="137"/>
      <c r="J19" s="99"/>
      <c r="K19" s="137"/>
      <c r="L19" s="148" t="str">
        <f>IFERROR(VLOOKUP(INDEX('8- Políticas de Administración'!$B$16:$F$63,MATCH('5- Identificación de Riesgos'!J19,'8- Políticas de Administración'!$C$16:$C$64,0),1),'8- Políticas de Administración'!$B$16:$F$64,5,FALSE),"")</f>
        <v/>
      </c>
      <c r="M19" s="373"/>
      <c r="N19" s="370"/>
      <c r="O19" s="367"/>
    </row>
    <row r="20" spans="1:17" ht="15" customHeight="1">
      <c r="Q20" s="183"/>
    </row>
    <row r="21" spans="1:17" ht="15" customHeight="1">
      <c r="Q21" s="183"/>
    </row>
  </sheetData>
  <mergeCells count="33">
    <mergeCell ref="O10:O19"/>
    <mergeCell ref="N10:N19"/>
    <mergeCell ref="M10:M19"/>
    <mergeCell ref="A10:A19"/>
    <mergeCell ref="B10:B19"/>
    <mergeCell ref="C10:C19"/>
    <mergeCell ref="H10:H19"/>
    <mergeCell ref="G10:G19"/>
    <mergeCell ref="E10:E19"/>
    <mergeCell ref="F10:F19"/>
    <mergeCell ref="O8:O9"/>
    <mergeCell ref="N8:N9"/>
    <mergeCell ref="N7:O7"/>
    <mergeCell ref="I8:I9"/>
    <mergeCell ref="G8:G9"/>
    <mergeCell ref="H8:H9"/>
    <mergeCell ref="L8:L9"/>
    <mergeCell ref="A1:C2"/>
    <mergeCell ref="A4:C4"/>
    <mergeCell ref="A8:A9"/>
    <mergeCell ref="B8:B9"/>
    <mergeCell ref="E8:E9"/>
    <mergeCell ref="A5:C5"/>
    <mergeCell ref="A6:C6"/>
    <mergeCell ref="D5:N5"/>
    <mergeCell ref="D4:N4"/>
    <mergeCell ref="K8:K9"/>
    <mergeCell ref="M8:M9"/>
    <mergeCell ref="I7:M7"/>
    <mergeCell ref="F8:F9"/>
    <mergeCell ref="D6:N6"/>
    <mergeCell ref="D7:D9"/>
    <mergeCell ref="E7:H7"/>
  </mergeCells>
  <conditionalFormatting sqref="H10">
    <cfRule type="containsText" dxfId="256" priority="339" operator="containsText" text="Muy Baja">
      <formula>NOT(ISERROR(SEARCH("Muy Baja",H10)))</formula>
    </cfRule>
    <cfRule type="containsText" dxfId="255" priority="340" operator="containsText" text="Baja">
      <formula>NOT(ISERROR(SEARCH("Baja",H10)))</formula>
    </cfRule>
    <cfRule type="containsText" dxfId="254" priority="341" operator="containsText" text="Muy Alta">
      <formula>NOT(ISERROR(SEARCH("Muy Alta",H10)))</formula>
    </cfRule>
    <cfRule type="containsText" dxfId="253" priority="343" operator="containsText" text="Alta">
      <formula>NOT(ISERROR(SEARCH("Alta",H10)))</formula>
    </cfRule>
    <cfRule type="containsText" dxfId="252" priority="344" operator="containsText" text="Media">
      <formula>NOT(ISERROR(SEARCH("Media",H10)))</formula>
    </cfRule>
    <cfRule type="containsText" dxfId="251" priority="345" operator="containsText" text="Media">
      <formula>NOT(ISERROR(SEARCH("Media",H10)))</formula>
    </cfRule>
    <cfRule type="containsText" dxfId="250" priority="346" operator="containsText" text="Media">
      <formula>NOT(ISERROR(SEARCH("Media",H10)))</formula>
    </cfRule>
    <cfRule type="containsText" dxfId="249" priority="347" operator="containsText" text="Muy Baja">
      <formula>NOT(ISERROR(SEARCH("Muy Baja",H10)))</formula>
    </cfRule>
    <cfRule type="containsText" dxfId="248" priority="348" operator="containsText" text="Baja">
      <formula>NOT(ISERROR(SEARCH("Baja",H10)))</formula>
    </cfRule>
    <cfRule type="containsText" dxfId="247" priority="349" operator="containsText" text="Muy Baja">
      <formula>NOT(ISERROR(SEARCH("Muy Baja",H10)))</formula>
    </cfRule>
    <cfRule type="containsText" dxfId="246" priority="350" operator="containsText" text="Muy Baja">
      <formula>NOT(ISERROR(SEARCH("Muy Baja",H10)))</formula>
    </cfRule>
    <cfRule type="containsText" dxfId="245" priority="351" operator="containsText" text="Muy Baja">
      <formula>NOT(ISERROR(SEARCH("Muy Baja",H10)))</formula>
    </cfRule>
    <cfRule type="containsText" dxfId="244" priority="352" operator="containsText" text="Muy Baja'Tabla probabilidad'!">
      <formula>NOT(ISERROR(SEARCH("Muy Baja'Tabla probabilidad'!",H10)))</formula>
    </cfRule>
    <cfRule type="containsText" dxfId="243" priority="353" operator="containsText" text="Muy bajo">
      <formula>NOT(ISERROR(SEARCH("Muy bajo",H10)))</formula>
    </cfRule>
    <cfRule type="containsText" dxfId="242" priority="354" operator="containsText" text="Alta">
      <formula>NOT(ISERROR(SEARCH("Alta",H10)))</formula>
    </cfRule>
    <cfRule type="containsText" dxfId="241" priority="355" operator="containsText" text="Media">
      <formula>NOT(ISERROR(SEARCH("Media",H10)))</formula>
    </cfRule>
    <cfRule type="containsText" dxfId="240" priority="356" operator="containsText" text="Baja">
      <formula>NOT(ISERROR(SEARCH("Baja",H10)))</formula>
    </cfRule>
    <cfRule type="containsText" dxfId="239" priority="357" operator="containsText" text="Muy baja">
      <formula>NOT(ISERROR(SEARCH("Muy baja",H10)))</formula>
    </cfRule>
    <cfRule type="cellIs" dxfId="238" priority="360" operator="between">
      <formula>1</formula>
      <formula>2</formula>
    </cfRule>
    <cfRule type="cellIs" dxfId="237" priority="361" operator="between">
      <formula>0</formula>
      <formula>2</formula>
    </cfRule>
  </conditionalFormatting>
  <conditionalFormatting sqref="K10:K12 K14 K16 K18">
    <cfRule type="containsText" dxfId="236" priority="333" operator="containsText" text="Catastrófico">
      <formula>NOT(ISERROR(SEARCH("Catastrófico",K10)))</formula>
    </cfRule>
    <cfRule type="containsText" dxfId="235" priority="334" operator="containsText" text="Mayor">
      <formula>NOT(ISERROR(SEARCH("Mayor",K10)))</formula>
    </cfRule>
    <cfRule type="containsText" dxfId="234" priority="335" operator="containsText" text="Alta">
      <formula>NOT(ISERROR(SEARCH("Alta",K10)))</formula>
    </cfRule>
    <cfRule type="containsText" dxfId="233" priority="336" operator="containsText" text="Moderado">
      <formula>NOT(ISERROR(SEARCH("Moderado",K10)))</formula>
    </cfRule>
    <cfRule type="containsText" dxfId="232" priority="337" operator="containsText" text="Menor">
      <formula>NOT(ISERROR(SEARCH("Menor",K10)))</formula>
    </cfRule>
    <cfRule type="containsText" dxfId="231" priority="338" operator="containsText" text="Leve">
      <formula>NOT(ISERROR(SEARCH("Leve",K10)))</formula>
    </cfRule>
  </conditionalFormatting>
  <conditionalFormatting sqref="M10">
    <cfRule type="containsText" dxfId="230" priority="43" operator="containsText" text="Catastrófico">
      <formula>NOT(ISERROR(SEARCH("Catastrófico",M10)))</formula>
    </cfRule>
    <cfRule type="containsText" dxfId="229" priority="44" operator="containsText" text="Mayor">
      <formula>NOT(ISERROR(SEARCH("Mayor",M10)))</formula>
    </cfRule>
    <cfRule type="containsText" dxfId="228" priority="45" operator="containsText" text="Alta">
      <formula>NOT(ISERROR(SEARCH("Alta",M10)))</formula>
    </cfRule>
    <cfRule type="containsText" dxfId="227" priority="46" operator="containsText" text="Moderado">
      <formula>NOT(ISERROR(SEARCH("Moderado",M10)))</formula>
    </cfRule>
    <cfRule type="containsText" dxfId="226" priority="47" operator="containsText" text="Menor">
      <formula>NOT(ISERROR(SEARCH("Menor",M10)))</formula>
    </cfRule>
    <cfRule type="containsText" dxfId="225" priority="48" operator="containsText" text="Leve">
      <formula>NOT(ISERROR(SEARCH("Leve",M10)))</formula>
    </cfRule>
  </conditionalFormatting>
  <conditionalFormatting sqref="N8:O8">
    <cfRule type="containsText" dxfId="224" priority="67" operator="containsText" text="3- Moderado">
      <formula>NOT(ISERROR(SEARCH("3- Moderado",N8)))</formula>
    </cfRule>
    <cfRule type="containsText" dxfId="223" priority="68" operator="containsText" text="6- Moderado">
      <formula>NOT(ISERROR(SEARCH("6- Moderado",N8)))</formula>
    </cfRule>
    <cfRule type="containsText" dxfId="222" priority="69" operator="containsText" text="4- Moderado">
      <formula>NOT(ISERROR(SEARCH("4- Moderado",N8)))</formula>
    </cfRule>
    <cfRule type="containsText" dxfId="221" priority="70" operator="containsText" text="3- Bajo">
      <formula>NOT(ISERROR(SEARCH("3- Bajo",N8)))</formula>
    </cfRule>
    <cfRule type="containsText" dxfId="220" priority="71" operator="containsText" text="4- Bajo">
      <formula>NOT(ISERROR(SEARCH("4- Bajo",N8)))</formula>
    </cfRule>
    <cfRule type="containsText" dxfId="219" priority="72" operator="containsText" text="1- Bajo">
      <formula>NOT(ISERROR(SEARCH("1- Bajo",N8)))</formula>
    </cfRule>
  </conditionalFormatting>
  <conditionalFormatting sqref="N10:O10">
    <cfRule type="containsText" dxfId="218" priority="49" operator="containsText" text="Extremo">
      <formula>NOT(ISERROR(SEARCH("Extremo",N10)))</formula>
    </cfRule>
    <cfRule type="containsText" dxfId="217" priority="50" operator="containsText" text="Alto">
      <formula>NOT(ISERROR(SEARCH("Alto",N10)))</formula>
    </cfRule>
    <cfRule type="containsText" dxfId="216" priority="51" operator="containsText" text="Bajo">
      <formula>NOT(ISERROR(SEARCH("Bajo",N10)))</formula>
    </cfRule>
    <cfRule type="containsText" dxfId="215" priority="52" operator="containsText" text="Moderado">
      <formula>NOT(ISERROR(SEARCH("Moderado",N10)))</formula>
    </cfRule>
  </conditionalFormatting>
  <printOptions horizontalCentered="1"/>
  <pageMargins left="0.70866141732283472" right="0.70866141732283472" top="0.74803149606299213" bottom="0.74803149606299213" header="0.31496062992125984" footer="0.31496062992125984"/>
  <pageSetup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58" operator="containsText" id="{D4158494-FAE5-4853-A580-52567E2FD023}">
            <xm:f>NOT(ISERROR(SEARCH('8- Políticas de Administración'!$B$5,H10)))</xm:f>
            <xm:f>'8- Políticas de Administración'!$B$5</xm:f>
            <x14:dxf>
              <font>
                <color rgb="FF006100"/>
              </font>
              <fill>
                <patternFill>
                  <bgColor rgb="FFC6EFCE"/>
                </patternFill>
              </fill>
            </x14:dxf>
          </x14:cfRule>
          <x14:cfRule type="containsText" priority="359" operator="containsText" id="{009A1948-254C-4020-A26D-7181B4E8E5DF}">
            <xm:f>NOT(ISERROR(SEARCH('8- Políticas de Administración'!$B$5,H10)))</xm:f>
            <xm:f>'8- Políticas de Administración'!$B$5</xm:f>
            <x14:dxf>
              <font>
                <color rgb="FF9C0006"/>
              </font>
              <fill>
                <patternFill>
                  <bgColor rgb="FFFFC7CE"/>
                </patternFill>
              </fill>
            </x14:dxf>
          </x14:cfRule>
          <xm:sqref>H10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Administración'!$I$17:$I$22</xm:f>
          </x14:formula1>
          <xm:sqref>I10:I19</xm:sqref>
        </x14:dataValidation>
        <x14:dataValidation type="list" allowBlank="1" showInputMessage="1" showErrorMessage="1" xr:uid="{00000000-0002-0000-0400-000001000000}">
          <x14:formula1>
            <xm:f>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xm:f>
          </x14:formula1>
          <xm:sqref>J10:J19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9"/>
  <sheetViews>
    <sheetView showGridLines="0" topLeftCell="A4" zoomScale="70" zoomScaleNormal="70" zoomScalePageLayoutView="70" workbookViewId="0">
      <pane xSplit="2" ySplit="6" topLeftCell="C10" activePane="bottomRight" state="frozen"/>
      <selection pane="topRight" activeCell="C4" sqref="C4"/>
      <selection pane="bottomLeft" activeCell="A10" sqref="A10"/>
      <selection pane="bottomRight" activeCell="M14" sqref="M14"/>
    </sheetView>
  </sheetViews>
  <sheetFormatPr baseColWidth="10" defaultColWidth="11.42578125" defaultRowHeight="15"/>
  <cols>
    <col min="1" max="1" width="7" customWidth="1"/>
    <col min="2" max="2" width="35.85546875" customWidth="1"/>
    <col min="3" max="3" width="52.5703125" style="49" customWidth="1"/>
    <col min="4" max="4" width="5" hidden="1" customWidth="1"/>
    <col min="5" max="5" width="56" customWidth="1"/>
    <col min="7" max="7" width="12.28515625" bestFit="1" customWidth="1"/>
    <col min="8" max="8" width="14.7109375" bestFit="1" customWidth="1"/>
    <col min="9" max="9" width="13.5703125" customWidth="1"/>
    <col min="10" max="10" width="0.85546875"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0.85546875" customWidth="1"/>
    <col min="19" max="19" width="11.42578125" customWidth="1"/>
    <col min="20" max="20" width="26.28515625" style="38" customWidth="1"/>
    <col min="21" max="21" width="18.5703125" style="37" customWidth="1"/>
    <col min="22" max="22" width="22.5703125" style="39" customWidth="1"/>
    <col min="23" max="278" width="11.42578125" style="18"/>
    <col min="279" max="16384" width="11.42578125" style="23"/>
  </cols>
  <sheetData>
    <row r="1" spans="1:278" s="20" customFormat="1" ht="27.75" thickTop="1">
      <c r="A1" s="392"/>
      <c r="B1" s="393"/>
      <c r="C1" s="394"/>
      <c r="D1" s="41"/>
      <c r="E1" s="388" t="s">
        <v>299</v>
      </c>
      <c r="F1" s="389"/>
      <c r="G1" s="389"/>
      <c r="H1" s="389"/>
      <c r="I1" s="389"/>
      <c r="J1" s="389"/>
      <c r="K1" s="389"/>
      <c r="L1" s="389"/>
      <c r="M1" s="389"/>
      <c r="N1" s="389"/>
      <c r="O1" s="389"/>
      <c r="P1" s="389"/>
      <c r="Q1" s="389"/>
      <c r="R1" s="389"/>
      <c r="S1" s="389"/>
      <c r="T1" s="389"/>
      <c r="U1" s="389"/>
      <c r="V1" s="38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395"/>
      <c r="B2" s="342"/>
      <c r="C2" s="396"/>
      <c r="D2" s="41"/>
      <c r="E2" s="390"/>
      <c r="F2" s="391"/>
      <c r="G2" s="391"/>
      <c r="H2" s="391"/>
      <c r="I2" s="391"/>
      <c r="J2" s="391"/>
      <c r="K2" s="391"/>
      <c r="L2" s="391"/>
      <c r="M2" s="391"/>
      <c r="N2" s="391"/>
      <c r="O2" s="391"/>
      <c r="P2" s="391"/>
      <c r="Q2" s="391"/>
      <c r="R2" s="391"/>
      <c r="S2" s="391"/>
      <c r="T2" s="391"/>
      <c r="U2" s="391"/>
      <c r="V2" s="391"/>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
      <c r="A3" s="395"/>
      <c r="B3" s="342"/>
      <c r="C3" s="396"/>
      <c r="D3" s="128"/>
      <c r="E3" s="390"/>
      <c r="F3" s="391"/>
      <c r="G3" s="391"/>
      <c r="H3" s="391"/>
      <c r="I3" s="391"/>
      <c r="J3" s="391"/>
      <c r="K3" s="391"/>
      <c r="L3" s="391"/>
      <c r="M3" s="391"/>
      <c r="N3" s="391"/>
      <c r="O3" s="391"/>
      <c r="P3" s="391"/>
      <c r="Q3" s="391"/>
      <c r="R3" s="391"/>
      <c r="S3" s="391"/>
      <c r="T3" s="391"/>
      <c r="U3" s="391"/>
      <c r="V3" s="391"/>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
      <c r="A4" s="343" t="s">
        <v>266</v>
      </c>
      <c r="B4" s="343"/>
      <c r="C4" s="410" t="s">
        <v>4</v>
      </c>
      <c r="D4" s="410"/>
      <c r="E4" s="410"/>
      <c r="F4" s="410"/>
      <c r="G4" s="410"/>
      <c r="H4" s="410"/>
      <c r="I4" s="410"/>
      <c r="J4" s="410"/>
      <c r="K4" s="410"/>
      <c r="L4" s="410"/>
      <c r="M4" s="410"/>
      <c r="N4" s="410"/>
      <c r="O4" s="410"/>
      <c r="P4" s="410"/>
      <c r="Q4" s="410"/>
      <c r="R4" s="410"/>
      <c r="S4" s="410"/>
      <c r="T4" s="410"/>
      <c r="U4" s="410"/>
      <c r="V4" s="410"/>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52.5" customHeight="1">
      <c r="A5" s="343" t="s">
        <v>267</v>
      </c>
      <c r="B5" s="343"/>
      <c r="C5" s="358" t="s">
        <v>268</v>
      </c>
      <c r="D5" s="358"/>
      <c r="E5" s="358"/>
      <c r="F5" s="358"/>
      <c r="G5" s="358"/>
      <c r="H5" s="358"/>
      <c r="I5" s="358"/>
      <c r="J5" s="358"/>
      <c r="K5" s="358"/>
      <c r="L5" s="358"/>
      <c r="M5" s="358"/>
      <c r="N5" s="358"/>
      <c r="O5" s="358"/>
      <c r="P5" s="358"/>
      <c r="Q5" s="358"/>
      <c r="R5" s="358"/>
      <c r="S5" s="358"/>
      <c r="T5" s="358"/>
      <c r="U5" s="358"/>
      <c r="V5" s="358"/>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
      <c r="A6" s="343" t="s">
        <v>269</v>
      </c>
      <c r="B6" s="343"/>
      <c r="C6" s="410" t="s">
        <v>453</v>
      </c>
      <c r="D6" s="410"/>
      <c r="E6" s="410"/>
      <c r="F6" s="410"/>
      <c r="G6" s="410"/>
      <c r="H6" s="410"/>
      <c r="I6" s="410"/>
      <c r="J6" s="410"/>
      <c r="K6" s="410"/>
      <c r="L6" s="410"/>
      <c r="M6" s="410"/>
      <c r="N6" s="410"/>
      <c r="O6" s="410"/>
      <c r="P6" s="410"/>
      <c r="Q6" s="410"/>
      <c r="R6" s="410"/>
      <c r="S6" s="410"/>
      <c r="T6" s="410"/>
      <c r="U6" s="410"/>
      <c r="V6" s="410"/>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17.25" thickBot="1">
      <c r="A7" s="397" t="s">
        <v>271</v>
      </c>
      <c r="B7" s="397"/>
      <c r="C7" s="397"/>
      <c r="D7" s="398" t="s">
        <v>300</v>
      </c>
      <c r="E7" s="356"/>
      <c r="F7" s="356"/>
      <c r="G7" s="356"/>
      <c r="H7" s="356"/>
      <c r="I7" s="356"/>
      <c r="J7" s="356"/>
      <c r="K7" s="356"/>
      <c r="L7" s="356"/>
      <c r="M7" s="356"/>
      <c r="N7" s="356"/>
      <c r="O7" s="356"/>
      <c r="P7" s="356"/>
      <c r="Q7" s="356"/>
      <c r="R7" s="357"/>
      <c r="S7" s="102"/>
      <c r="T7" s="397" t="s">
        <v>301</v>
      </c>
      <c r="U7" s="397"/>
      <c r="V7" s="397"/>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30" customHeight="1" thickTop="1" thickBot="1">
      <c r="A8" s="399" t="s">
        <v>276</v>
      </c>
      <c r="B8" s="400" t="s">
        <v>302</v>
      </c>
      <c r="C8" s="402" t="s">
        <v>272</v>
      </c>
      <c r="D8" s="404" t="s">
        <v>303</v>
      </c>
      <c r="E8" s="406" t="s">
        <v>241</v>
      </c>
      <c r="F8" s="407" t="s">
        <v>304</v>
      </c>
      <c r="G8" s="408"/>
      <c r="H8" s="408"/>
      <c r="I8" s="408"/>
      <c r="J8" s="408"/>
      <c r="K8" s="409"/>
      <c r="L8" s="407" t="s">
        <v>305</v>
      </c>
      <c r="M8" s="408"/>
      <c r="N8" s="408"/>
      <c r="O8" s="408"/>
      <c r="P8" s="408"/>
      <c r="Q8" s="408"/>
      <c r="R8" s="408"/>
      <c r="S8" s="409"/>
      <c r="T8" s="56"/>
      <c r="U8" s="57"/>
      <c r="V8" s="86" t="s">
        <v>306</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96" customHeight="1" thickTop="1" thickBot="1">
      <c r="A9" s="344"/>
      <c r="B9" s="401"/>
      <c r="C9" s="403"/>
      <c r="D9" s="405"/>
      <c r="E9" s="354"/>
      <c r="F9" s="47" t="s">
        <v>243</v>
      </c>
      <c r="G9" s="47" t="s">
        <v>245</v>
      </c>
      <c r="H9" s="47" t="s">
        <v>307</v>
      </c>
      <c r="I9" s="47" t="s">
        <v>247</v>
      </c>
      <c r="J9" s="101" t="s">
        <v>308</v>
      </c>
      <c r="K9" s="47" t="s">
        <v>309</v>
      </c>
      <c r="L9" s="47" t="s">
        <v>310</v>
      </c>
      <c r="M9" s="100" t="s">
        <v>250</v>
      </c>
      <c r="N9" s="47" t="s">
        <v>311</v>
      </c>
      <c r="O9" s="47" t="s">
        <v>312</v>
      </c>
      <c r="P9" s="47" t="s">
        <v>313</v>
      </c>
      <c r="Q9" s="47" t="s">
        <v>314</v>
      </c>
      <c r="R9" s="101" t="s">
        <v>308</v>
      </c>
      <c r="S9" s="47" t="s">
        <v>315</v>
      </c>
      <c r="T9" s="50" t="s">
        <v>255</v>
      </c>
      <c r="U9" s="50" t="s">
        <v>257</v>
      </c>
      <c r="V9" s="51" t="s">
        <v>316</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51">
      <c r="A10" s="383">
        <f>'5- Identificación de Riesgos'!A10</f>
        <v>1</v>
      </c>
      <c r="B10" s="371" t="str">
        <f>'5- Identificación de Riesgos'!B10</f>
        <v>Incumplimiento  en la participación de los convocados a las actividades programadas por la EJRLB</v>
      </c>
      <c r="C10" s="154" t="str">
        <f>'5- Identificación de Riesgos'!D10</f>
        <v>1. Falta de divulgación de la capacitación</v>
      </c>
      <c r="D10" s="155"/>
      <c r="E10" s="156" t="s">
        <v>459</v>
      </c>
      <c r="F10" s="143" t="s">
        <v>317</v>
      </c>
      <c r="G10" s="143" t="s">
        <v>317</v>
      </c>
      <c r="H10" s="143" t="s">
        <v>317</v>
      </c>
      <c r="I10" s="143" t="s">
        <v>317</v>
      </c>
      <c r="J10" s="144">
        <f>COUNTIF(F10:I10,"SI")/4</f>
        <v>1</v>
      </c>
      <c r="K10" s="411">
        <f>AVERAGE(J10:J19)</f>
        <v>0.3611111111111111</v>
      </c>
      <c r="L10" s="143" t="str">
        <f>'5- Identificación de Riesgos'!I10</f>
        <v>Incumplimiento de las metas establecidas</v>
      </c>
      <c r="M10" s="156"/>
      <c r="N10" s="143"/>
      <c r="O10" s="143"/>
      <c r="P10" s="143"/>
      <c r="Q10" s="143"/>
      <c r="R10" s="144">
        <f>SUM(COUNTIF(N10,"SI")*25%,COUNTIF(O10,"SI")*40%,COUNTIF(P10,"SI")*25%,COUNTIF(Q10,"SI")*10%)</f>
        <v>0</v>
      </c>
      <c r="S10" s="411">
        <f>AVERAGE(R10:R19)</f>
        <v>0</v>
      </c>
      <c r="T10" s="415" t="s">
        <v>319</v>
      </c>
      <c r="U10" s="371" t="s">
        <v>292</v>
      </c>
      <c r="V10" s="368" t="s">
        <v>320</v>
      </c>
    </row>
    <row r="11" spans="1:278" ht="72.75" customHeight="1">
      <c r="A11" s="384"/>
      <c r="B11" s="372"/>
      <c r="C11" s="157" t="str">
        <f>'5- Identificación de Riesgos'!D11</f>
        <v>2. Falta de interés en los temas de capacitación</v>
      </c>
      <c r="D11" s="158"/>
      <c r="E11" s="159" t="s">
        <v>460</v>
      </c>
      <c r="F11" s="139" t="s">
        <v>317</v>
      </c>
      <c r="G11" s="139" t="s">
        <v>317</v>
      </c>
      <c r="H11" s="139" t="s">
        <v>317</v>
      </c>
      <c r="I11" s="139" t="s">
        <v>317</v>
      </c>
      <c r="J11" s="141">
        <f t="shared" ref="J11:J19" si="0">COUNTIF(F11:I11,"SI")/4</f>
        <v>1</v>
      </c>
      <c r="K11" s="412"/>
      <c r="L11" s="139">
        <f>'5- Identificación de Riesgos'!I11</f>
        <v>0</v>
      </c>
      <c r="M11" s="159"/>
      <c r="N11" s="139"/>
      <c r="O11" s="139"/>
      <c r="P11" s="139"/>
      <c r="Q11" s="139"/>
      <c r="R11" s="141">
        <f t="shared" ref="R11:R19" si="1">SUM(COUNTIF(N11,"SI")*25%,COUNTIF(O11,"SI")*40%,COUNTIF(P11,"SI")*25%,COUNTIF(Q11,"SI")*10%)</f>
        <v>0</v>
      </c>
      <c r="S11" s="412"/>
      <c r="T11" s="416"/>
      <c r="U11" s="372"/>
      <c r="V11" s="369"/>
    </row>
    <row r="12" spans="1:278">
      <c r="A12" s="384"/>
      <c r="B12" s="372"/>
      <c r="C12" s="157" t="str">
        <f>'5- Identificación de Riesgos'!D12</f>
        <v>3. Exceso de trabajo en los despachos judiciales</v>
      </c>
      <c r="D12" s="158"/>
      <c r="E12" s="159" t="s">
        <v>462</v>
      </c>
      <c r="F12" s="139" t="s">
        <v>317</v>
      </c>
      <c r="G12" s="139" t="s">
        <v>318</v>
      </c>
      <c r="H12" s="139" t="s">
        <v>318</v>
      </c>
      <c r="I12" s="139" t="s">
        <v>317</v>
      </c>
      <c r="J12" s="141">
        <f t="shared" si="0"/>
        <v>0.5</v>
      </c>
      <c r="K12" s="412"/>
      <c r="L12" s="139">
        <f>'5- Identificación de Riesgos'!I12</f>
        <v>0</v>
      </c>
      <c r="M12" s="159"/>
      <c r="N12" s="139"/>
      <c r="O12" s="139"/>
      <c r="P12" s="139"/>
      <c r="Q12" s="139"/>
      <c r="R12" s="141">
        <f t="shared" si="1"/>
        <v>0</v>
      </c>
      <c r="S12" s="412"/>
      <c r="T12" s="416"/>
      <c r="U12" s="372"/>
      <c r="V12" s="369"/>
    </row>
    <row r="13" spans="1:278" ht="25.5">
      <c r="A13" s="384"/>
      <c r="B13" s="372"/>
      <c r="C13" s="157">
        <f>'5- Identificación de Riesgos'!D13</f>
        <v>0</v>
      </c>
      <c r="D13" s="158"/>
      <c r="E13" s="159" t="s">
        <v>461</v>
      </c>
      <c r="F13" s="139" t="s">
        <v>317</v>
      </c>
      <c r="G13" s="139" t="s">
        <v>317</v>
      </c>
      <c r="H13" s="139" t="s">
        <v>318</v>
      </c>
      <c r="I13" s="139" t="s">
        <v>317</v>
      </c>
      <c r="J13" s="141">
        <f t="shared" si="0"/>
        <v>0.75</v>
      </c>
      <c r="K13" s="412"/>
      <c r="L13" s="139">
        <f>'5- Identificación de Riesgos'!I13</f>
        <v>0</v>
      </c>
      <c r="M13" s="159"/>
      <c r="N13" s="139"/>
      <c r="O13" s="139"/>
      <c r="P13" s="139"/>
      <c r="Q13" s="139"/>
      <c r="R13" s="141"/>
      <c r="S13" s="412"/>
      <c r="T13" s="416"/>
      <c r="U13" s="372"/>
      <c r="V13" s="369"/>
    </row>
    <row r="14" spans="1:278">
      <c r="A14" s="384"/>
      <c r="B14" s="372"/>
      <c r="C14" s="157">
        <f>'5- Identificación de Riesgos'!D14</f>
        <v>0</v>
      </c>
      <c r="D14" s="158"/>
      <c r="E14" s="159"/>
      <c r="F14" s="139"/>
      <c r="G14" s="139"/>
      <c r="H14" s="139"/>
      <c r="I14" s="139"/>
      <c r="J14" s="141">
        <f t="shared" si="0"/>
        <v>0</v>
      </c>
      <c r="K14" s="412"/>
      <c r="L14" s="139">
        <f>'5- Identificación de Riesgos'!I14</f>
        <v>0</v>
      </c>
      <c r="M14" s="159"/>
      <c r="N14" s="139"/>
      <c r="O14" s="139"/>
      <c r="P14" s="139"/>
      <c r="Q14" s="139"/>
      <c r="R14" s="141"/>
      <c r="S14" s="412"/>
      <c r="T14" s="416"/>
      <c r="U14" s="372"/>
      <c r="V14" s="369"/>
    </row>
    <row r="15" spans="1:278">
      <c r="A15" s="384"/>
      <c r="B15" s="372"/>
      <c r="C15" s="157">
        <f>'5- Identificación de Riesgos'!D15</f>
        <v>0</v>
      </c>
      <c r="D15" s="158"/>
      <c r="E15" s="159"/>
      <c r="F15" s="139"/>
      <c r="G15" s="139"/>
      <c r="H15" s="139"/>
      <c r="I15" s="139"/>
      <c r="J15" s="141">
        <f t="shared" si="0"/>
        <v>0</v>
      </c>
      <c r="K15" s="412"/>
      <c r="L15" s="139">
        <f>'5- Identificación de Riesgos'!I15</f>
        <v>0</v>
      </c>
      <c r="M15" s="163"/>
      <c r="N15" s="139"/>
      <c r="O15" s="139"/>
      <c r="P15" s="139"/>
      <c r="Q15" s="139"/>
      <c r="R15" s="141">
        <f t="shared" si="1"/>
        <v>0</v>
      </c>
      <c r="S15" s="412"/>
      <c r="T15" s="416"/>
      <c r="U15" s="372"/>
      <c r="V15" s="369"/>
    </row>
    <row r="16" spans="1:278">
      <c r="A16" s="384"/>
      <c r="B16" s="372"/>
      <c r="C16" s="157">
        <f>'5- Identificación de Riesgos'!D16</f>
        <v>0</v>
      </c>
      <c r="D16" s="158"/>
      <c r="E16" s="159"/>
      <c r="F16" s="139"/>
      <c r="G16" s="139"/>
      <c r="H16" s="139"/>
      <c r="I16" s="139"/>
      <c r="J16" s="141">
        <f t="shared" si="0"/>
        <v>0</v>
      </c>
      <c r="K16" s="412"/>
      <c r="L16" s="139">
        <f>'5- Identificación de Riesgos'!I16</f>
        <v>0</v>
      </c>
      <c r="M16" s="163"/>
      <c r="N16" s="139"/>
      <c r="O16" s="139"/>
      <c r="P16" s="139"/>
      <c r="Q16" s="139"/>
      <c r="R16" s="141">
        <f t="shared" si="1"/>
        <v>0</v>
      </c>
      <c r="S16" s="412"/>
      <c r="T16" s="416"/>
      <c r="U16" s="372"/>
      <c r="V16" s="369"/>
    </row>
    <row r="17" spans="1:22">
      <c r="A17" s="384"/>
      <c r="B17" s="372"/>
      <c r="C17" s="157">
        <f>'5- Identificación de Riesgos'!D17</f>
        <v>0</v>
      </c>
      <c r="D17" s="158"/>
      <c r="E17" s="159"/>
      <c r="F17" s="139"/>
      <c r="G17" s="139"/>
      <c r="H17" s="139"/>
      <c r="I17" s="139"/>
      <c r="J17" s="141">
        <f t="shared" si="0"/>
        <v>0</v>
      </c>
      <c r="K17" s="412"/>
      <c r="L17" s="139">
        <f>'5- Identificación de Riesgos'!I17</f>
        <v>0</v>
      </c>
      <c r="M17" s="163"/>
      <c r="N17" s="139"/>
      <c r="O17" s="139"/>
      <c r="P17" s="139"/>
      <c r="Q17" s="139"/>
      <c r="R17" s="141">
        <f t="shared" si="1"/>
        <v>0</v>
      </c>
      <c r="S17" s="412"/>
      <c r="T17" s="416"/>
      <c r="U17" s="372"/>
      <c r="V17" s="369"/>
    </row>
    <row r="18" spans="1:22" ht="15.75" thickBot="1">
      <c r="A18" s="385"/>
      <c r="B18" s="387"/>
      <c r="C18" s="160">
        <f>'5- Identificación de Riesgos'!D17</f>
        <v>0</v>
      </c>
      <c r="D18" s="167"/>
      <c r="E18" s="168"/>
      <c r="F18" s="166"/>
      <c r="G18" s="166"/>
      <c r="H18" s="166"/>
      <c r="I18" s="166"/>
      <c r="J18" s="169"/>
      <c r="K18" s="413"/>
      <c r="L18" s="140">
        <f>'5- Identificación de Riesgos'!I17</f>
        <v>0</v>
      </c>
      <c r="M18" s="164"/>
      <c r="N18" s="140"/>
      <c r="O18" s="140"/>
      <c r="P18" s="140"/>
      <c r="Q18" s="140"/>
      <c r="R18" s="169"/>
      <c r="S18" s="413"/>
      <c r="T18" s="417"/>
      <c r="U18" s="387"/>
      <c r="V18" s="419"/>
    </row>
    <row r="19" spans="1:22" ht="15.75" thickBot="1">
      <c r="A19" s="386"/>
      <c r="B19" s="373"/>
      <c r="C19" s="160"/>
      <c r="D19" s="161"/>
      <c r="E19" s="162"/>
      <c r="F19" s="140"/>
      <c r="G19" s="140"/>
      <c r="H19" s="140"/>
      <c r="I19" s="140"/>
      <c r="J19" s="142">
        <f t="shared" si="0"/>
        <v>0</v>
      </c>
      <c r="K19" s="414"/>
      <c r="L19" s="140"/>
      <c r="M19" s="164"/>
      <c r="N19" s="140"/>
      <c r="O19" s="140"/>
      <c r="P19" s="140"/>
      <c r="Q19" s="140"/>
      <c r="R19" s="142">
        <f t="shared" si="1"/>
        <v>0</v>
      </c>
      <c r="S19" s="414"/>
      <c r="T19" s="418"/>
      <c r="U19" s="373"/>
      <c r="V19" s="370"/>
    </row>
  </sheetData>
  <mergeCells count="25">
    <mergeCell ref="A4:B4"/>
    <mergeCell ref="C4:V4"/>
    <mergeCell ref="C5:V5"/>
    <mergeCell ref="C6:V6"/>
    <mergeCell ref="S10:S19"/>
    <mergeCell ref="T10:T19"/>
    <mergeCell ref="U10:U19"/>
    <mergeCell ref="V10:V19"/>
    <mergeCell ref="K10:K19"/>
    <mergeCell ref="A10:A19"/>
    <mergeCell ref="B10:B19"/>
    <mergeCell ref="E1:V3"/>
    <mergeCell ref="A1:C3"/>
    <mergeCell ref="T7:V7"/>
    <mergeCell ref="D7:R7"/>
    <mergeCell ref="A8:A9"/>
    <mergeCell ref="B8:B9"/>
    <mergeCell ref="C8:C9"/>
    <mergeCell ref="D8:D9"/>
    <mergeCell ref="E8:E9"/>
    <mergeCell ref="F8:K8"/>
    <mergeCell ref="L8:S8"/>
    <mergeCell ref="A5:B5"/>
    <mergeCell ref="A6:B6"/>
    <mergeCell ref="A7:C7"/>
  </mergeCells>
  <conditionalFormatting sqref="T10">
    <cfRule type="containsText" dxfId="212" priority="143" operator="containsText" text="Muy Baja">
      <formula>NOT(ISERROR(SEARCH("Muy Baja",T10)))</formula>
    </cfRule>
    <cfRule type="containsText" dxfId="211" priority="144" operator="containsText" text="Baja">
      <formula>NOT(ISERROR(SEARCH("Baja",T10)))</formula>
    </cfRule>
    <cfRule type="containsText" dxfId="210" priority="145" operator="containsText" text="Muy Alta">
      <formula>NOT(ISERROR(SEARCH("Muy Alta",T10)))</formula>
    </cfRule>
    <cfRule type="containsText" dxfId="209" priority="147" operator="containsText" text="Alta">
      <formula>NOT(ISERROR(SEARCH("Alta",T10)))</formula>
    </cfRule>
    <cfRule type="containsText" dxfId="208" priority="148" operator="containsText" text="Media">
      <formula>NOT(ISERROR(SEARCH("Media",T10)))</formula>
    </cfRule>
    <cfRule type="containsText" dxfId="207" priority="149" operator="containsText" text="Media">
      <formula>NOT(ISERROR(SEARCH("Media",T10)))</formula>
    </cfRule>
    <cfRule type="containsText" dxfId="206" priority="150" operator="containsText" text="Media">
      <formula>NOT(ISERROR(SEARCH("Media",T10)))</formula>
    </cfRule>
    <cfRule type="containsText" dxfId="205" priority="151" operator="containsText" text="Muy Baja">
      <formula>NOT(ISERROR(SEARCH("Muy Baja",T10)))</formula>
    </cfRule>
    <cfRule type="containsText" dxfId="204" priority="152" operator="containsText" text="Baja">
      <formula>NOT(ISERROR(SEARCH("Baja",T10)))</formula>
    </cfRule>
    <cfRule type="containsText" dxfId="203" priority="153" operator="containsText" text="Muy Baja">
      <formula>NOT(ISERROR(SEARCH("Muy Baja",T10)))</formula>
    </cfRule>
    <cfRule type="containsText" dxfId="202" priority="154" operator="containsText" text="Muy Baja">
      <formula>NOT(ISERROR(SEARCH("Muy Baja",T10)))</formula>
    </cfRule>
    <cfRule type="containsText" dxfId="201" priority="155" operator="containsText" text="Muy Baja">
      <formula>NOT(ISERROR(SEARCH("Muy Baja",T10)))</formula>
    </cfRule>
    <cfRule type="containsText" dxfId="200" priority="156" operator="containsText" text="Muy Baja'Tabla probabilidad'!">
      <formula>NOT(ISERROR(SEARCH("Muy Baja'Tabla probabilidad'!",T10)))</formula>
    </cfRule>
    <cfRule type="containsText" dxfId="199" priority="157" operator="containsText" text="Muy bajo">
      <formula>NOT(ISERROR(SEARCH("Muy bajo",T10)))</formula>
    </cfRule>
    <cfRule type="containsText" dxfId="198" priority="158" operator="containsText" text="Alta">
      <formula>NOT(ISERROR(SEARCH("Alta",T10)))</formula>
    </cfRule>
    <cfRule type="containsText" dxfId="197" priority="159" operator="containsText" text="Media">
      <formula>NOT(ISERROR(SEARCH("Media",T10)))</formula>
    </cfRule>
    <cfRule type="containsText" dxfId="196" priority="160" operator="containsText" text="Baja">
      <formula>NOT(ISERROR(SEARCH("Baja",T10)))</formula>
    </cfRule>
    <cfRule type="containsText" dxfId="195" priority="161" operator="containsText" text="Muy baja">
      <formula>NOT(ISERROR(SEARCH("Muy baja",T10)))</formula>
    </cfRule>
    <cfRule type="cellIs" dxfId="194" priority="164" operator="between">
      <formula>1</formula>
      <formula>2</formula>
    </cfRule>
    <cfRule type="cellIs" dxfId="193" priority="165" operator="between">
      <formula>0</formula>
      <formula>2</formula>
    </cfRule>
  </conditionalFormatting>
  <conditionalFormatting sqref="U10">
    <cfRule type="containsText" dxfId="192" priority="137" operator="containsText" text="Catastrófico">
      <formula>NOT(ISERROR(SEARCH("Catastrófico",U10)))</formula>
    </cfRule>
    <cfRule type="containsText" dxfId="191" priority="138" operator="containsText" text="Mayor">
      <formula>NOT(ISERROR(SEARCH("Mayor",U10)))</formula>
    </cfRule>
    <cfRule type="containsText" dxfId="190" priority="139" operator="containsText" text="Alta">
      <formula>NOT(ISERROR(SEARCH("Alta",U10)))</formula>
    </cfRule>
    <cfRule type="containsText" dxfId="189" priority="140" operator="containsText" text="Moderado">
      <formula>NOT(ISERROR(SEARCH("Moderado",U10)))</formula>
    </cfRule>
    <cfRule type="containsText" dxfId="188" priority="141" operator="containsText" text="Menor">
      <formula>NOT(ISERROR(SEARCH("Menor",U10)))</formula>
    </cfRule>
    <cfRule type="containsText" dxfId="187" priority="142" operator="containsText" text="Leve">
      <formula>NOT(ISERROR(SEARCH("Leve",U10)))</formula>
    </cfRule>
  </conditionalFormatting>
  <conditionalFormatting sqref="V10">
    <cfRule type="containsText" dxfId="186" priority="133" operator="containsText" text="Extremo">
      <formula>NOT(ISERROR(SEARCH("Extremo",V10)))</formula>
    </cfRule>
    <cfRule type="containsText" dxfId="185" priority="134" operator="containsText" text="Alto">
      <formula>NOT(ISERROR(SEARCH("Alto",V10)))</formula>
    </cfRule>
    <cfRule type="containsText" dxfId="184" priority="135" operator="containsText" text="Bajo">
      <formula>NOT(ISERROR(SEARCH("Bajo",V10)))</formula>
    </cfRule>
    <cfRule type="containsText" dxfId="183" priority="136" operator="containsText" text="Moderado">
      <formula>NOT(ISERROR(SEARCH("Moderado",V10)))</formula>
    </cfRule>
  </conditionalFormatting>
  <dataValidations count="2">
    <dataValidation allowBlank="1" showInputMessage="1" showErrorMessage="1" prompt="Enunciar cuál es el control" sqref="E10:E11 M10:M14 E13:E19" xr:uid="{00000000-0002-0000-0500-000000000000}"/>
    <dataValidation type="list" allowBlank="1" showInputMessage="1" showErrorMessage="1" sqref="N10:Q19 F10:I1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62" operator="containsText" id="{D32F6BBC-5F50-4811-A4F1-879A0B99DCF2}">
            <xm:f>NOT(ISERROR(SEARCH(#REF!,T10)))</xm:f>
            <xm:f>#REF!</xm:f>
            <x14:dxf>
              <font>
                <color rgb="FF006100"/>
              </font>
              <fill>
                <patternFill>
                  <bgColor rgb="FFC6EFCE"/>
                </patternFill>
              </fill>
            </x14:dxf>
          </x14:cfRule>
          <x14:cfRule type="containsText" priority="163" operator="containsText" id="{B0D8E866-B032-452E-9385-E0C2BE0F2A6B}">
            <xm:f>NOT(ISERROR(SEARCH(#REF!,T10)))</xm:f>
            <xm:f>#REF!</xm:f>
            <x14:dxf>
              <font>
                <color rgb="FF9C0006"/>
              </font>
              <fill>
                <patternFill>
                  <bgColor rgb="FFFFC7CE"/>
                </patternFill>
              </fill>
            </x14:dxf>
          </x14:cfRule>
          <xm:sqref>T10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9"/>
  <sheetViews>
    <sheetView showGridLines="0" zoomScale="80" zoomScaleNormal="80" zoomScalePageLayoutView="70" workbookViewId="0">
      <selection activeCell="O24" sqref="O24"/>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6"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447"/>
      <c r="B1" s="447"/>
      <c r="C1" s="447"/>
      <c r="D1" s="447"/>
      <c r="E1" s="447"/>
      <c r="F1" s="442" t="s">
        <v>299</v>
      </c>
      <c r="G1" s="442"/>
      <c r="H1" s="442"/>
      <c r="I1" s="442"/>
      <c r="J1" s="442"/>
      <c r="K1" s="442"/>
      <c r="L1" s="442"/>
      <c r="M1" s="442"/>
      <c r="N1" s="442"/>
      <c r="O1" s="442"/>
      <c r="P1" s="442"/>
      <c r="Q1" s="442"/>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447"/>
      <c r="B2" s="447"/>
      <c r="C2" s="447"/>
      <c r="D2" s="447"/>
      <c r="E2" s="447"/>
      <c r="F2" s="442"/>
      <c r="G2" s="442"/>
      <c r="H2" s="442"/>
      <c r="I2" s="442"/>
      <c r="J2" s="442"/>
      <c r="K2" s="442"/>
      <c r="L2" s="442"/>
      <c r="M2" s="442"/>
      <c r="N2" s="442"/>
      <c r="O2" s="442"/>
      <c r="P2" s="442"/>
      <c r="Q2" s="442"/>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447"/>
      <c r="B3" s="447"/>
      <c r="C3" s="447"/>
      <c r="D3" s="447"/>
      <c r="E3" s="447"/>
      <c r="F3" s="442"/>
      <c r="G3" s="442"/>
      <c r="H3" s="442"/>
      <c r="I3" s="442"/>
      <c r="J3" s="442"/>
      <c r="K3" s="442"/>
      <c r="L3" s="442"/>
      <c r="M3" s="442"/>
      <c r="N3" s="442"/>
      <c r="O3" s="442"/>
      <c r="P3" s="442"/>
      <c r="Q3" s="442"/>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343" t="s">
        <v>266</v>
      </c>
      <c r="B4" s="343"/>
      <c r="C4" s="358" t="s">
        <v>4</v>
      </c>
      <c r="D4" s="358"/>
      <c r="E4" s="358"/>
      <c r="F4" s="358"/>
      <c r="G4" s="358"/>
      <c r="H4" s="358"/>
      <c r="I4" s="358"/>
      <c r="J4" s="358"/>
      <c r="K4" s="358"/>
      <c r="L4" s="358"/>
      <c r="M4" s="358"/>
      <c r="N4" s="358"/>
      <c r="O4" s="358"/>
      <c r="P4" s="358"/>
      <c r="Q4" s="358"/>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343" t="s">
        <v>267</v>
      </c>
      <c r="B5" s="343"/>
      <c r="C5" s="350" t="s">
        <v>268</v>
      </c>
      <c r="D5" s="350"/>
      <c r="E5" s="350"/>
      <c r="F5" s="350"/>
      <c r="G5" s="350"/>
      <c r="H5" s="350"/>
      <c r="I5" s="350"/>
      <c r="J5" s="350"/>
      <c r="K5" s="350"/>
      <c r="L5" s="350"/>
      <c r="M5" s="350"/>
      <c r="N5" s="350"/>
      <c r="O5" s="350"/>
      <c r="P5" s="350"/>
      <c r="Q5" s="350"/>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343" t="s">
        <v>269</v>
      </c>
      <c r="B6" s="343"/>
      <c r="C6" s="410" t="s">
        <v>453</v>
      </c>
      <c r="D6" s="410"/>
      <c r="E6" s="410"/>
      <c r="F6" s="410"/>
      <c r="G6" s="410"/>
      <c r="H6" s="410"/>
      <c r="I6" s="410"/>
      <c r="J6" s="410"/>
      <c r="K6" s="410"/>
      <c r="L6" s="410"/>
      <c r="M6" s="410"/>
      <c r="N6" s="410"/>
      <c r="O6" s="410"/>
      <c r="P6" s="410"/>
      <c r="Q6" s="410"/>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6.5">
      <c r="A7" s="445" t="s">
        <v>321</v>
      </c>
      <c r="B7" s="445"/>
      <c r="C7" s="445"/>
      <c r="D7" s="445"/>
      <c r="E7" s="445"/>
      <c r="F7" s="445" t="s">
        <v>286</v>
      </c>
      <c r="G7" s="445"/>
      <c r="H7" s="445"/>
      <c r="I7" s="21"/>
      <c r="J7" s="347" t="s">
        <v>322</v>
      </c>
      <c r="K7" s="347"/>
      <c r="L7" s="347"/>
      <c r="M7" s="347"/>
      <c r="N7" s="446"/>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Bot="1">
      <c r="A8" s="448" t="s">
        <v>276</v>
      </c>
      <c r="B8" s="422" t="s">
        <v>302</v>
      </c>
      <c r="C8" s="436" t="s">
        <v>278</v>
      </c>
      <c r="D8" s="438" t="s">
        <v>288</v>
      </c>
      <c r="E8" s="422" t="s">
        <v>272</v>
      </c>
      <c r="F8" s="434" t="s">
        <v>323</v>
      </c>
      <c r="G8" s="434" t="s">
        <v>324</v>
      </c>
      <c r="H8" s="434" t="s">
        <v>325</v>
      </c>
      <c r="I8" s="426"/>
      <c r="J8" s="434" t="s">
        <v>326</v>
      </c>
      <c r="K8" s="434" t="s">
        <v>327</v>
      </c>
      <c r="L8" s="434" t="s">
        <v>328</v>
      </c>
      <c r="M8" s="434" t="s">
        <v>329</v>
      </c>
      <c r="N8" s="434" t="s">
        <v>330</v>
      </c>
      <c r="O8" s="434" t="s">
        <v>331</v>
      </c>
      <c r="P8" s="434" t="s">
        <v>332</v>
      </c>
      <c r="Q8" s="443" t="s">
        <v>333</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449"/>
      <c r="B9" s="400"/>
      <c r="C9" s="437"/>
      <c r="D9" s="357"/>
      <c r="E9" s="400"/>
      <c r="F9" s="435"/>
      <c r="G9" s="435"/>
      <c r="H9" s="435"/>
      <c r="I9" s="427"/>
      <c r="J9" s="435"/>
      <c r="K9" s="435"/>
      <c r="L9" s="435"/>
      <c r="M9" s="435"/>
      <c r="N9" s="435"/>
      <c r="O9" s="435"/>
      <c r="P9" s="435"/>
      <c r="Q9" s="444"/>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13.5" customHeight="1" thickTop="1">
      <c r="A10" s="421">
        <f>'5- Identificación de Riesgos'!A10</f>
        <v>1</v>
      </c>
      <c r="B10" s="420" t="str">
        <f>'5- Identificación de Riesgos'!B10</f>
        <v>Incumplimiento  en la participación de los convocados a las actividades programadas por la EJRLB</v>
      </c>
      <c r="C10" s="421" t="str">
        <f>'5- Identificación de Riesgos'!C10</f>
        <v xml:space="preserve">Desactualización entre los Funcionarios de la Rama Judicial aunado a la incredulidad que generada entre los usuarios y a su vez el detrimento patrimonial  por la falta de aprovechamiento de los servidores judiciales de la inversion en formación </v>
      </c>
      <c r="D10" s="421" t="s">
        <v>296</v>
      </c>
      <c r="E10" s="165" t="str">
        <f>'5- Identificación de Riesgos'!D10</f>
        <v>1. Falta de divulgación de la capacitación</v>
      </c>
      <c r="F10" s="439" t="str">
        <f>'5- Identificación de Riesgos'!H10</f>
        <v>Media - 3</v>
      </c>
      <c r="G10" s="421" t="str">
        <f>'5- Identificación de Riesgos'!M10</f>
        <v>Menor - 2</v>
      </c>
      <c r="H10" s="421" t="str">
        <f>'5- Identificación de Riesgos'!N10</f>
        <v>Moderado - 4</v>
      </c>
      <c r="I10" s="87"/>
      <c r="J10" s="424" t="str">
        <f>'6- Valoración Controles'!T10</f>
        <v>Media - 3</v>
      </c>
      <c r="K10" s="424" t="str">
        <f>'6- Valoración Controles'!U10</f>
        <v>Menor - 2</v>
      </c>
      <c r="L10" s="440" t="e">
        <f>AVERAGE(#REF!)</f>
        <v>#REF!</v>
      </c>
      <c r="M10" s="420" t="str">
        <f>'6- Valoración Controles'!V10</f>
        <v>Moderado - 6</v>
      </c>
      <c r="N10" s="420" t="s">
        <v>334</v>
      </c>
      <c r="O10" s="428" t="s">
        <v>465</v>
      </c>
      <c r="P10" s="428" t="s">
        <v>463</v>
      </c>
      <c r="Q10" s="431">
        <v>45292</v>
      </c>
    </row>
    <row r="11" spans="1:269" ht="13.5" customHeight="1">
      <c r="A11" s="372"/>
      <c r="B11" s="420"/>
      <c r="C11" s="372"/>
      <c r="D11" s="372"/>
      <c r="E11" s="165" t="str">
        <f>'5- Identificación de Riesgos'!D11</f>
        <v>2. Falta de interés en los temas de capacitación</v>
      </c>
      <c r="F11" s="416"/>
      <c r="G11" s="423"/>
      <c r="H11" s="372"/>
      <c r="I11" s="87"/>
      <c r="J11" s="424"/>
      <c r="K11" s="424"/>
      <c r="L11" s="440"/>
      <c r="M11" s="420"/>
      <c r="N11" s="420"/>
      <c r="O11" s="429"/>
      <c r="P11" s="429"/>
      <c r="Q11" s="432"/>
    </row>
    <row r="12" spans="1:269" ht="13.5" customHeight="1">
      <c r="A12" s="372"/>
      <c r="B12" s="420"/>
      <c r="C12" s="372"/>
      <c r="D12" s="372"/>
      <c r="E12" s="165" t="str">
        <f>'5- Identificación de Riesgos'!D12</f>
        <v>3. Exceso de trabajo en los despachos judiciales</v>
      </c>
      <c r="F12" s="416"/>
      <c r="G12" s="423"/>
      <c r="H12" s="372"/>
      <c r="I12" s="87"/>
      <c r="J12" s="424"/>
      <c r="K12" s="424"/>
      <c r="L12" s="440"/>
      <c r="M12" s="420"/>
      <c r="N12" s="420"/>
      <c r="O12" s="429"/>
      <c r="P12" s="429"/>
      <c r="Q12" s="432"/>
    </row>
    <row r="13" spans="1:269" ht="13.5" customHeight="1">
      <c r="A13" s="372"/>
      <c r="B13" s="420"/>
      <c r="C13" s="372"/>
      <c r="D13" s="372"/>
      <c r="E13" s="165">
        <f>'5- Identificación de Riesgos'!D13</f>
        <v>0</v>
      </c>
      <c r="F13" s="416"/>
      <c r="G13" s="423"/>
      <c r="H13" s="372"/>
      <c r="I13" s="87"/>
      <c r="J13" s="424"/>
      <c r="K13" s="424"/>
      <c r="L13" s="440"/>
      <c r="M13" s="420"/>
      <c r="N13" s="420"/>
      <c r="O13" s="429"/>
      <c r="P13" s="429"/>
      <c r="Q13" s="432"/>
    </row>
    <row r="14" spans="1:269" ht="13.5" customHeight="1">
      <c r="A14" s="372"/>
      <c r="B14" s="420"/>
      <c r="C14" s="372"/>
      <c r="D14" s="372"/>
      <c r="E14" s="165">
        <f>'5- Identificación de Riesgos'!D14</f>
        <v>0</v>
      </c>
      <c r="F14" s="416"/>
      <c r="G14" s="423"/>
      <c r="H14" s="372"/>
      <c r="I14" s="87"/>
      <c r="J14" s="424"/>
      <c r="K14" s="424"/>
      <c r="L14" s="440"/>
      <c r="M14" s="420"/>
      <c r="N14" s="420"/>
      <c r="O14" s="429"/>
      <c r="P14" s="429"/>
      <c r="Q14" s="432"/>
    </row>
    <row r="15" spans="1:269" ht="13.5" customHeight="1">
      <c r="A15" s="372"/>
      <c r="B15" s="420"/>
      <c r="C15" s="372"/>
      <c r="D15" s="372"/>
      <c r="E15" s="165">
        <f>'5- Identificación de Riesgos'!D15</f>
        <v>0</v>
      </c>
      <c r="F15" s="416"/>
      <c r="G15" s="423"/>
      <c r="H15" s="372"/>
      <c r="I15" s="87"/>
      <c r="J15" s="424"/>
      <c r="K15" s="424"/>
      <c r="L15" s="440"/>
      <c r="M15" s="420"/>
      <c r="N15" s="420"/>
      <c r="O15" s="429"/>
      <c r="P15" s="429"/>
      <c r="Q15" s="432"/>
    </row>
    <row r="16" spans="1:269" ht="13.5" customHeight="1">
      <c r="A16" s="372"/>
      <c r="B16" s="420"/>
      <c r="C16" s="372"/>
      <c r="D16" s="372"/>
      <c r="E16" s="165">
        <f>'5- Identificación de Riesgos'!D16</f>
        <v>0</v>
      </c>
      <c r="F16" s="416"/>
      <c r="G16" s="423"/>
      <c r="H16" s="372"/>
      <c r="I16" s="87"/>
      <c r="J16" s="424"/>
      <c r="K16" s="424"/>
      <c r="L16" s="440"/>
      <c r="M16" s="420"/>
      <c r="N16" s="420"/>
      <c r="O16" s="429"/>
      <c r="P16" s="429"/>
      <c r="Q16" s="432"/>
    </row>
    <row r="17" spans="1:17" ht="13.5" customHeight="1">
      <c r="A17" s="372"/>
      <c r="B17" s="420"/>
      <c r="C17" s="372"/>
      <c r="D17" s="372"/>
      <c r="E17" s="165">
        <f>'5- Identificación de Riesgos'!D17</f>
        <v>0</v>
      </c>
      <c r="F17" s="416"/>
      <c r="G17" s="423"/>
      <c r="H17" s="372"/>
      <c r="I17" s="87"/>
      <c r="J17" s="424"/>
      <c r="K17" s="424"/>
      <c r="L17" s="440"/>
      <c r="M17" s="420"/>
      <c r="N17" s="420"/>
      <c r="O17" s="429"/>
      <c r="P17" s="429"/>
      <c r="Q17" s="432"/>
    </row>
    <row r="18" spans="1:17" ht="13.5" customHeight="1">
      <c r="A18" s="372"/>
      <c r="B18" s="420"/>
      <c r="C18" s="372"/>
      <c r="D18" s="372"/>
      <c r="E18" s="165">
        <f>'5- Identificación de Riesgos'!D18</f>
        <v>0</v>
      </c>
      <c r="F18" s="416"/>
      <c r="G18" s="423"/>
      <c r="H18" s="372"/>
      <c r="I18" s="87"/>
      <c r="J18" s="424"/>
      <c r="K18" s="424"/>
      <c r="L18" s="440"/>
      <c r="M18" s="420"/>
      <c r="N18" s="420"/>
      <c r="O18" s="429"/>
      <c r="P18" s="429"/>
      <c r="Q18" s="432"/>
    </row>
    <row r="19" spans="1:17" ht="13.5" customHeight="1">
      <c r="A19" s="372"/>
      <c r="B19" s="421"/>
      <c r="C19" s="372"/>
      <c r="D19" s="372"/>
      <c r="E19" s="165">
        <f>'5- Identificación de Riesgos'!D19</f>
        <v>0</v>
      </c>
      <c r="F19" s="416"/>
      <c r="G19" s="423"/>
      <c r="H19" s="372"/>
      <c r="I19" s="88"/>
      <c r="J19" s="425"/>
      <c r="K19" s="425"/>
      <c r="L19" s="441"/>
      <c r="M19" s="421"/>
      <c r="N19" s="421"/>
      <c r="O19" s="430"/>
      <c r="P19" s="430"/>
      <c r="Q19" s="433"/>
    </row>
  </sheetData>
  <mergeCells count="43">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B8:B9"/>
    <mergeCell ref="A10:A19"/>
    <mergeCell ref="B10:B19"/>
    <mergeCell ref="F10:F19"/>
    <mergeCell ref="K8:K9"/>
    <mergeCell ref="C4:Q4"/>
    <mergeCell ref="C5:Q5"/>
    <mergeCell ref="C6:Q6"/>
    <mergeCell ref="G10:G19"/>
    <mergeCell ref="H10:H19"/>
    <mergeCell ref="J10:J19"/>
    <mergeCell ref="K10:K19"/>
    <mergeCell ref="I8:I9"/>
    <mergeCell ref="P10:P19"/>
    <mergeCell ref="Q10:Q19"/>
    <mergeCell ref="O10:O19"/>
    <mergeCell ref="L8:L9"/>
    <mergeCell ref="J8:J9"/>
    <mergeCell ref="H8:H9"/>
    <mergeCell ref="C8:C9"/>
    <mergeCell ref="D8:D9"/>
    <mergeCell ref="M10:M19"/>
    <mergeCell ref="N10:N19"/>
    <mergeCell ref="C10:C19"/>
    <mergeCell ref="D10:D19"/>
    <mergeCell ref="E8:E9"/>
    <mergeCell ref="L10:L19"/>
  </mergeCells>
  <conditionalFormatting sqref="F10">
    <cfRule type="containsText" dxfId="180" priority="550" operator="containsText" text="Muy Baja">
      <formula>NOT(ISERROR(SEARCH("Muy Baja",F10)))</formula>
    </cfRule>
    <cfRule type="containsText" dxfId="179" priority="551" operator="containsText" text="Baja">
      <formula>NOT(ISERROR(SEARCH("Baja",F10)))</formula>
    </cfRule>
    <cfRule type="containsText" dxfId="178" priority="552" operator="containsText" text="Muy Alta">
      <formula>NOT(ISERROR(SEARCH("Muy Alta",F10)))</formula>
    </cfRule>
    <cfRule type="containsText" dxfId="177" priority="554" operator="containsText" text="Alta">
      <formula>NOT(ISERROR(SEARCH("Alta",F10)))</formula>
    </cfRule>
    <cfRule type="containsText" dxfId="176" priority="555" operator="containsText" text="Media">
      <formula>NOT(ISERROR(SEARCH("Media",F10)))</formula>
    </cfRule>
    <cfRule type="containsText" dxfId="175" priority="556" operator="containsText" text="Media">
      <formula>NOT(ISERROR(SEARCH("Media",F10)))</formula>
    </cfRule>
    <cfRule type="containsText" dxfId="174" priority="557" operator="containsText" text="Media">
      <formula>NOT(ISERROR(SEARCH("Media",F10)))</formula>
    </cfRule>
    <cfRule type="containsText" dxfId="173" priority="558" operator="containsText" text="Muy Baja">
      <formula>NOT(ISERROR(SEARCH("Muy Baja",F10)))</formula>
    </cfRule>
    <cfRule type="containsText" dxfId="172" priority="559" operator="containsText" text="Baja">
      <formula>NOT(ISERROR(SEARCH("Baja",F10)))</formula>
    </cfRule>
    <cfRule type="containsText" dxfId="171" priority="560" operator="containsText" text="Muy Baja">
      <formula>NOT(ISERROR(SEARCH("Muy Baja",F10)))</formula>
    </cfRule>
    <cfRule type="containsText" dxfId="170" priority="561" operator="containsText" text="Muy Baja">
      <formula>NOT(ISERROR(SEARCH("Muy Baja",F10)))</formula>
    </cfRule>
    <cfRule type="containsText" dxfId="169" priority="562" operator="containsText" text="Muy Baja">
      <formula>NOT(ISERROR(SEARCH("Muy Baja",F10)))</formula>
    </cfRule>
    <cfRule type="containsText" dxfId="168" priority="563" operator="containsText" text="Muy Baja'Tabla probabilidad'!">
      <formula>NOT(ISERROR(SEARCH("Muy Baja'Tabla probabilidad'!",F10)))</formula>
    </cfRule>
    <cfRule type="containsText" dxfId="167" priority="564" operator="containsText" text="Muy bajo">
      <formula>NOT(ISERROR(SEARCH("Muy bajo",F10)))</formula>
    </cfRule>
    <cfRule type="containsText" dxfId="166" priority="565" operator="containsText" text="Alta">
      <formula>NOT(ISERROR(SEARCH("Alta",F10)))</formula>
    </cfRule>
    <cfRule type="containsText" dxfId="165" priority="566" operator="containsText" text="Media">
      <formula>NOT(ISERROR(SEARCH("Media",F10)))</formula>
    </cfRule>
    <cfRule type="containsText" dxfId="164" priority="567" operator="containsText" text="Baja">
      <formula>NOT(ISERROR(SEARCH("Baja",F10)))</formula>
    </cfRule>
    <cfRule type="containsText" dxfId="163" priority="568" operator="containsText" text="Muy baja">
      <formula>NOT(ISERROR(SEARCH("Muy baja",F10)))</formula>
    </cfRule>
    <cfRule type="cellIs" dxfId="162" priority="571" operator="between">
      <formula>1</formula>
      <formula>2</formula>
    </cfRule>
    <cfRule type="cellIs" dxfId="161" priority="572" operator="between">
      <formula>0</formula>
      <formula>2</formula>
    </cfRule>
  </conditionalFormatting>
  <conditionalFormatting sqref="G10">
    <cfRule type="containsText" dxfId="160" priority="544" operator="containsText" text="Catastrófico">
      <formula>NOT(ISERROR(SEARCH("Catastrófico",G10)))</formula>
    </cfRule>
    <cfRule type="containsText" dxfId="159" priority="545" operator="containsText" text="Mayor">
      <formula>NOT(ISERROR(SEARCH("Mayor",G10)))</formula>
    </cfRule>
    <cfRule type="containsText" dxfId="158" priority="546" operator="containsText" text="Alta">
      <formula>NOT(ISERROR(SEARCH("Alta",G10)))</formula>
    </cfRule>
    <cfRule type="containsText" dxfId="157" priority="547" operator="containsText" text="Moderado">
      <formula>NOT(ISERROR(SEARCH("Moderado",G10)))</formula>
    </cfRule>
    <cfRule type="containsText" dxfId="156" priority="548" operator="containsText" text="Menor">
      <formula>NOT(ISERROR(SEARCH("Menor",G10)))</formula>
    </cfRule>
    <cfRule type="containsText" dxfId="155" priority="549" operator="containsText" text="Leve">
      <formula>NOT(ISERROR(SEARCH("Leve",G10)))</formula>
    </cfRule>
  </conditionalFormatting>
  <conditionalFormatting sqref="H10:I10">
    <cfRule type="containsText" dxfId="154" priority="539" operator="containsText" text="Extremo">
      <formula>NOT(ISERROR(SEARCH("Extremo",H10)))</formula>
    </cfRule>
    <cfRule type="containsText" dxfId="153" priority="540" operator="containsText" text="Alto">
      <formula>NOT(ISERROR(SEARCH("Alto",H10)))</formula>
    </cfRule>
    <cfRule type="containsText" dxfId="152" priority="541" operator="containsText" text="Bajo">
      <formula>NOT(ISERROR(SEARCH("Bajo",H10)))</formula>
    </cfRule>
    <cfRule type="containsText" dxfId="151" priority="542" operator="containsText" text="Moderado">
      <formula>NOT(ISERROR(SEARCH("Moderado",H10)))</formula>
    </cfRule>
    <cfRule type="containsText" dxfId="150" priority="543" operator="containsText" text="Extremo">
      <formula>NOT(ISERROR(SEARCH("Extremo",H10)))</formula>
    </cfRule>
  </conditionalFormatting>
  <conditionalFormatting sqref="J10:J19">
    <cfRule type="containsText" dxfId="149" priority="508" operator="containsText" text="Muy Alta">
      <formula>NOT(ISERROR(SEARCH("Muy Alta",J10)))</formula>
    </cfRule>
    <cfRule type="containsText" dxfId="148" priority="509" operator="containsText" text="Alta">
      <formula>NOT(ISERROR(SEARCH("Alta",J10)))</formula>
    </cfRule>
    <cfRule type="containsText" dxfId="147" priority="510" operator="containsText" text="Media">
      <formula>NOT(ISERROR(SEARCH("Media",J10)))</formula>
    </cfRule>
    <cfRule type="containsText" dxfId="146" priority="511" operator="containsText" text="Baja">
      <formula>NOT(ISERROR(SEARCH("Baja",J10)))</formula>
    </cfRule>
    <cfRule type="containsText" dxfId="145" priority="512" operator="containsText" text="Muy Baja">
      <formula>NOT(ISERROR(SEARCH("Muy Baja",J10)))</formula>
    </cfRule>
  </conditionalFormatting>
  <conditionalFormatting sqref="J10:J19">
    <cfRule type="containsText" dxfId="144" priority="71" operator="containsText" text="Muy Baja">
      <formula>NOT(ISERROR(SEARCH("Muy Baja",J10)))</formula>
    </cfRule>
  </conditionalFormatting>
  <conditionalFormatting sqref="K10:K19">
    <cfRule type="containsText" dxfId="143" priority="2" operator="containsText" text="Catastrófico">
      <formula>NOT(ISERROR(SEARCH("Catastrófico",K10)))</formula>
    </cfRule>
    <cfRule type="containsText" dxfId="142" priority="3" operator="containsText" text="Moderado">
      <formula>NOT(ISERROR(SEARCH("Moderado",K10)))</formula>
    </cfRule>
    <cfRule type="containsText" dxfId="141" priority="4" operator="containsText" text="Menor">
      <formula>NOT(ISERROR(SEARCH("Menor",K10)))</formula>
    </cfRule>
    <cfRule type="containsText" dxfId="140" priority="5" operator="containsText" text="Leve">
      <formula>NOT(ISERROR(SEARCH("Leve",K10)))</formula>
    </cfRule>
    <cfRule type="containsText" dxfId="139" priority="6" operator="containsText" text="Mayor">
      <formula>NOT(ISERROR(SEARCH("Mayor",K10)))</formula>
    </cfRule>
  </conditionalFormatting>
  <conditionalFormatting sqref="M10">
    <cfRule type="containsText" dxfId="138" priority="513" operator="containsText" text="Extremo">
      <formula>NOT(ISERROR(SEARCH("Extremo",M10)))</formula>
    </cfRule>
    <cfRule type="containsText" dxfId="137" priority="514" operator="containsText" text="Alto">
      <formula>NOT(ISERROR(SEARCH("Alto",M10)))</formula>
    </cfRule>
    <cfRule type="containsText" dxfId="136" priority="515" operator="containsText" text="Moderado">
      <formula>NOT(ISERROR(SEARCH("Moderado",M10)))</formula>
    </cfRule>
    <cfRule type="containsText" dxfId="135" priority="516" operator="containsText" text="Menor">
      <formula>NOT(ISERROR(SEARCH("Menor",M10)))</formula>
    </cfRule>
    <cfRule type="containsText" dxfId="134" priority="517" operator="containsText" text="Bajo">
      <formula>NOT(ISERROR(SEARCH("Bajo",M10)))</formula>
    </cfRule>
    <cfRule type="containsText" dxfId="133" priority="518" operator="containsText" text="Moderado">
      <formula>NOT(ISERROR(SEARCH("Moderado",M10)))</formula>
    </cfRule>
    <cfRule type="containsText" dxfId="132" priority="519" operator="containsText" text="Extremo">
      <formula>NOT(ISERROR(SEARCH("Extremo",M10)))</formula>
    </cfRule>
    <cfRule type="containsText" dxfId="131" priority="520" operator="containsText" text="Baja">
      <formula>NOT(ISERROR(SEARCH("Baja",M10)))</formula>
    </cfRule>
    <cfRule type="containsText" dxfId="130" priority="521" operator="containsText" text="Alto">
      <formula>NOT(ISERROR(SEARCH("Alto",M10)))</formula>
    </cfRule>
  </conditionalFormatting>
  <dataValidations count="1">
    <dataValidation type="list" allowBlank="1" showInputMessage="1" showErrorMessage="1" sqref="D10:D1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9" operator="containsText" id="{E50DE147-7B2A-40A6-95D7-AEA96FC942F8}">
            <xm:f>NOT(ISERROR(SEARCH('8- Políticas de Administración'!$B$5,F10)))</xm:f>
            <xm:f>'8- Políticas de Administración'!$B$5</xm:f>
            <x14:dxf>
              <font>
                <color rgb="FF006100"/>
              </font>
              <fill>
                <patternFill>
                  <bgColor rgb="FFC6EFCE"/>
                </patternFill>
              </fill>
            </x14:dxf>
          </x14:cfRule>
          <x14:cfRule type="containsText" priority="570" operator="containsText" id="{1034B27F-53CC-4A29-BA39-C5FDB949099A}">
            <xm:f>NOT(ISERROR(SEARCH('8- Políticas de Administración'!$B$5,F10)))</xm:f>
            <xm:f>'8- Políticas de Administración'!$B$5</xm:f>
            <x14:dxf>
              <font>
                <color rgb="FF9C0006"/>
              </font>
              <fill>
                <patternFill>
                  <bgColor rgb="FFFFC7CE"/>
                </patternFill>
              </fill>
            </x14:dxf>
          </x14:cfRule>
          <xm:sqref>F10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Calor'!$R$8:$R$11</xm:f>
          </x14:formula1>
          <xm:sqref>N10:N19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19" zoomScale="55" zoomScaleNormal="55" workbookViewId="0">
      <selection activeCell="F17" sqref="F17"/>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8" max="8" width="13.7109375" bestFit="1" customWidth="1"/>
    <col min="9" max="9" width="28.5703125" hidden="1" customWidth="1"/>
    <col min="33" max="138" width="11.42578125" style="2"/>
  </cols>
  <sheetData>
    <row r="1" spans="1:138" s="2" customFormat="1">
      <c r="E1" s="42"/>
    </row>
    <row r="2" spans="1:138" ht="24" thickBot="1">
      <c r="A2" s="2"/>
      <c r="B2" s="454" t="s">
        <v>335</v>
      </c>
      <c r="C2" s="454"/>
      <c r="D2" s="454"/>
      <c r="E2" s="454"/>
      <c r="F2" s="85"/>
      <c r="G2" s="2"/>
      <c r="H2" s="2"/>
      <c r="I2" s="2"/>
      <c r="J2" s="2"/>
      <c r="K2" s="2"/>
      <c r="L2" s="2"/>
      <c r="M2" s="2"/>
      <c r="N2" s="2"/>
      <c r="O2" s="2"/>
      <c r="P2" s="2"/>
      <c r="Q2" s="2"/>
      <c r="R2" s="2"/>
      <c r="S2" s="2"/>
      <c r="T2" s="2"/>
      <c r="U2" s="2"/>
      <c r="V2" s="2"/>
      <c r="W2" s="2"/>
      <c r="X2" s="2"/>
      <c r="Y2" s="2"/>
      <c r="Z2" s="2"/>
      <c r="AA2" s="2"/>
      <c r="AB2" s="2"/>
      <c r="AC2" s="2"/>
      <c r="AD2" s="2"/>
      <c r="AE2" s="2"/>
      <c r="AF2" s="2"/>
    </row>
    <row r="3" spans="1:138" ht="15.75" thickTop="1">
      <c r="A3" s="2"/>
      <c r="B3" s="17"/>
      <c r="C3" s="17"/>
      <c r="D3" s="17"/>
      <c r="E3" s="43"/>
      <c r="F3" s="2"/>
      <c r="G3" s="2"/>
      <c r="H3" s="2"/>
      <c r="I3" s="2"/>
      <c r="J3" s="2"/>
      <c r="K3" s="2"/>
      <c r="L3" s="2"/>
      <c r="M3" s="2"/>
      <c r="N3" s="2"/>
      <c r="O3" s="2"/>
      <c r="P3" s="2"/>
      <c r="Q3" s="2"/>
      <c r="R3" s="2"/>
      <c r="S3" s="2"/>
      <c r="T3" s="2"/>
      <c r="U3" s="2"/>
      <c r="V3" s="2"/>
      <c r="W3" s="2"/>
      <c r="X3" s="2"/>
      <c r="Y3" s="2"/>
      <c r="Z3" s="2"/>
      <c r="AA3" s="2"/>
      <c r="AB3" s="2"/>
      <c r="AC3" s="2"/>
      <c r="AD3" s="2"/>
      <c r="AE3" s="2"/>
      <c r="AF3" s="2"/>
    </row>
    <row r="4" spans="1:138" ht="21">
      <c r="A4" s="2"/>
      <c r="B4" s="59"/>
      <c r="C4" s="60" t="s">
        <v>336</v>
      </c>
      <c r="D4" s="60"/>
      <c r="E4" s="60" t="s">
        <v>337</v>
      </c>
      <c r="F4" s="61"/>
      <c r="G4" s="2"/>
      <c r="H4" s="2"/>
      <c r="I4" s="2"/>
      <c r="J4" s="2"/>
      <c r="K4" s="2"/>
      <c r="L4" s="2"/>
      <c r="M4" s="2"/>
      <c r="N4" s="2"/>
      <c r="O4" s="2"/>
      <c r="P4" s="2"/>
      <c r="Q4" s="2"/>
      <c r="R4" s="2"/>
      <c r="S4" s="2"/>
      <c r="T4" s="2"/>
      <c r="U4" s="2"/>
      <c r="V4" s="2"/>
      <c r="W4" s="2"/>
      <c r="X4" s="2"/>
      <c r="Y4" s="2"/>
      <c r="Z4" s="2"/>
      <c r="AA4" s="2"/>
      <c r="AB4" s="2"/>
      <c r="AC4" s="2"/>
      <c r="AD4" s="2"/>
      <c r="AE4" s="2"/>
      <c r="AF4" s="2"/>
    </row>
    <row r="5" spans="1:138" ht="40.5">
      <c r="A5" s="2"/>
      <c r="B5" s="59"/>
      <c r="C5" s="60" t="s">
        <v>338</v>
      </c>
      <c r="D5" s="60"/>
      <c r="E5" s="62" t="s">
        <v>339</v>
      </c>
      <c r="F5" s="60" t="s">
        <v>337</v>
      </c>
      <c r="G5" s="2"/>
      <c r="H5" s="2"/>
      <c r="I5" s="2"/>
      <c r="J5" s="2"/>
      <c r="K5" s="2"/>
      <c r="L5" s="2"/>
      <c r="M5" s="2"/>
      <c r="N5" s="2"/>
      <c r="O5" s="2"/>
      <c r="P5" s="2"/>
      <c r="Q5" s="2"/>
      <c r="R5" s="2"/>
      <c r="S5" s="2"/>
      <c r="T5" s="2"/>
      <c r="U5" s="2"/>
      <c r="V5" s="2"/>
      <c r="W5" s="2"/>
      <c r="X5" s="2"/>
      <c r="Y5" s="2"/>
      <c r="Z5" s="2"/>
      <c r="AA5" s="2"/>
      <c r="AB5" s="2"/>
      <c r="AC5" s="2"/>
      <c r="AD5" s="2"/>
      <c r="AE5" s="2"/>
      <c r="AF5" s="2"/>
    </row>
    <row r="6" spans="1:138" ht="20.25">
      <c r="A6" s="2"/>
      <c r="B6" s="63" t="s">
        <v>340</v>
      </c>
      <c r="C6" s="64" t="s">
        <v>341</v>
      </c>
      <c r="D6" s="65">
        <v>0.04</v>
      </c>
      <c r="E6" s="66" t="s">
        <v>342</v>
      </c>
      <c r="F6" s="67">
        <v>1</v>
      </c>
      <c r="G6" s="2"/>
      <c r="H6" s="48"/>
      <c r="I6" s="2"/>
      <c r="J6" s="2"/>
      <c r="K6" s="2"/>
      <c r="L6" s="2"/>
      <c r="M6" s="2"/>
      <c r="N6" s="2"/>
      <c r="O6" s="2"/>
      <c r="P6" s="2"/>
      <c r="Q6" s="2"/>
      <c r="R6" s="2"/>
      <c r="S6" s="2"/>
      <c r="T6" s="2"/>
      <c r="U6" s="2"/>
      <c r="V6" s="2"/>
      <c r="W6" s="2"/>
      <c r="X6" s="2"/>
      <c r="Y6" s="2"/>
      <c r="Z6" s="2"/>
      <c r="AA6" s="2"/>
      <c r="AB6" s="2"/>
      <c r="AC6" s="2"/>
      <c r="AD6" s="2"/>
      <c r="AE6" s="2"/>
      <c r="AF6" s="2"/>
    </row>
    <row r="7" spans="1:138" ht="20.25">
      <c r="A7" s="2"/>
      <c r="B7" s="68" t="s">
        <v>343</v>
      </c>
      <c r="C7" s="64" t="s">
        <v>344</v>
      </c>
      <c r="D7" s="65">
        <v>0.09</v>
      </c>
      <c r="E7" s="66" t="s">
        <v>345</v>
      </c>
      <c r="F7" s="67">
        <v>2</v>
      </c>
      <c r="G7" s="2"/>
      <c r="H7" s="2"/>
      <c r="I7" s="2"/>
      <c r="J7" s="2"/>
      <c r="K7" s="2"/>
      <c r="L7" s="2"/>
      <c r="M7" s="2"/>
      <c r="N7" s="2"/>
      <c r="O7" s="2"/>
      <c r="P7" s="2"/>
      <c r="Q7" s="2"/>
      <c r="R7" s="2"/>
      <c r="S7" s="2"/>
      <c r="T7" s="2"/>
      <c r="U7" s="2"/>
      <c r="V7" s="2"/>
      <c r="W7" s="2"/>
      <c r="X7" s="2"/>
      <c r="Y7" s="2"/>
      <c r="Z7" s="2"/>
      <c r="AA7" s="2"/>
      <c r="AB7" s="2"/>
      <c r="AC7" s="2"/>
      <c r="AD7" s="2"/>
      <c r="AE7" s="2"/>
      <c r="AF7" s="2"/>
    </row>
    <row r="8" spans="1:138" ht="20.25">
      <c r="A8" s="2"/>
      <c r="B8" s="69" t="s">
        <v>346</v>
      </c>
      <c r="C8" s="64" t="s">
        <v>347</v>
      </c>
      <c r="D8" s="65">
        <v>0.28999999999999998</v>
      </c>
      <c r="E8" s="66" t="s">
        <v>348</v>
      </c>
      <c r="F8" s="67">
        <v>3</v>
      </c>
      <c r="G8" s="2"/>
      <c r="H8" s="2"/>
      <c r="I8" s="2"/>
      <c r="J8" s="2"/>
      <c r="K8" s="2"/>
      <c r="L8" s="2"/>
      <c r="M8" s="2"/>
      <c r="N8" s="2"/>
      <c r="O8" s="2"/>
      <c r="P8" s="2"/>
      <c r="Q8" s="2"/>
      <c r="R8" s="2"/>
      <c r="S8" s="2"/>
      <c r="T8" s="2"/>
      <c r="U8" s="2"/>
      <c r="V8" s="2"/>
      <c r="W8" s="2"/>
      <c r="X8" s="2"/>
      <c r="Y8" s="2"/>
      <c r="Z8" s="2"/>
      <c r="AA8" s="2"/>
      <c r="AB8" s="2"/>
      <c r="AC8" s="2"/>
      <c r="AD8" s="2"/>
      <c r="AE8" s="2"/>
      <c r="AF8" s="2"/>
    </row>
    <row r="9" spans="1:138" ht="20.25">
      <c r="A9" s="2"/>
      <c r="B9" s="70" t="s">
        <v>349</v>
      </c>
      <c r="C9" s="64" t="s">
        <v>350</v>
      </c>
      <c r="D9" s="65">
        <v>0.49</v>
      </c>
      <c r="E9" s="66" t="s">
        <v>351</v>
      </c>
      <c r="F9" s="67">
        <v>4</v>
      </c>
      <c r="G9" s="2"/>
      <c r="H9" s="2"/>
      <c r="I9" s="2"/>
      <c r="J9" s="2"/>
      <c r="K9" s="2"/>
      <c r="L9" s="2"/>
      <c r="M9" s="2"/>
      <c r="N9" s="2"/>
      <c r="O9" s="2"/>
      <c r="P9" s="2"/>
      <c r="Q9" s="2"/>
      <c r="R9" s="2"/>
      <c r="S9" s="2"/>
      <c r="T9" s="2"/>
      <c r="U9" s="2"/>
      <c r="V9" s="2"/>
      <c r="W9" s="2"/>
      <c r="X9" s="2"/>
      <c r="Y9" s="2"/>
      <c r="Z9" s="2"/>
      <c r="AA9" s="2"/>
      <c r="AB9" s="2"/>
      <c r="AC9" s="2"/>
      <c r="AD9" s="2"/>
      <c r="AE9" s="2"/>
      <c r="AF9" s="2"/>
    </row>
    <row r="10" spans="1:138" ht="20.25">
      <c r="A10" s="2"/>
      <c r="B10" s="71" t="s">
        <v>352</v>
      </c>
      <c r="C10" s="64" t="s">
        <v>353</v>
      </c>
      <c r="D10" s="65">
        <v>1</v>
      </c>
      <c r="E10" s="66" t="s">
        <v>354</v>
      </c>
      <c r="F10" s="67">
        <v>5</v>
      </c>
      <c r="G10" s="2"/>
      <c r="H10" s="2"/>
      <c r="I10" s="89" t="s">
        <v>355</v>
      </c>
      <c r="J10" s="2"/>
      <c r="K10" s="2"/>
      <c r="L10" s="2"/>
      <c r="M10" s="2"/>
      <c r="N10" s="2"/>
      <c r="O10" s="2"/>
      <c r="P10" s="2"/>
      <c r="Q10" s="2"/>
      <c r="R10" s="2"/>
      <c r="S10" s="2"/>
      <c r="T10" s="2"/>
      <c r="U10" s="2"/>
      <c r="V10" s="2"/>
      <c r="W10" s="2"/>
      <c r="X10" s="2"/>
      <c r="Y10" s="2"/>
      <c r="Z10" s="2"/>
      <c r="AA10" s="2"/>
      <c r="AB10" s="2"/>
      <c r="AC10" s="2"/>
      <c r="AD10" s="2"/>
      <c r="AE10" s="2"/>
      <c r="AF10" s="2"/>
    </row>
    <row r="11" spans="1:138"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c r="AF11" s="2"/>
    </row>
    <row r="12" spans="1:138">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138">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138" ht="24" thickBot="1">
      <c r="A14" s="2"/>
      <c r="B14" s="454" t="s">
        <v>356</v>
      </c>
      <c r="C14" s="454"/>
      <c r="D14" s="454"/>
      <c r="E14" s="454"/>
      <c r="F14" s="85"/>
      <c r="G14" s="58"/>
      <c r="H14" s="2"/>
      <c r="I14" s="2"/>
      <c r="J14" s="2"/>
      <c r="K14" s="2"/>
      <c r="L14" s="2"/>
      <c r="M14" s="2"/>
      <c r="N14" s="2"/>
      <c r="O14" s="2"/>
      <c r="P14" s="2"/>
      <c r="Q14" s="2"/>
      <c r="R14" s="2"/>
      <c r="S14" s="2"/>
      <c r="T14" s="2"/>
      <c r="U14" s="2"/>
      <c r="V14" s="2"/>
      <c r="W14" s="2"/>
      <c r="X14" s="2"/>
      <c r="Y14" s="2"/>
      <c r="Z14" s="2"/>
      <c r="AA14" s="2"/>
      <c r="AB14" s="2"/>
      <c r="AC14" s="2"/>
      <c r="AD14" s="2"/>
      <c r="AE14" s="2"/>
      <c r="AF14" s="2"/>
    </row>
    <row r="15" spans="1:138" ht="15.75" thickTop="1">
      <c r="A15" s="2"/>
      <c r="B15" s="17"/>
      <c r="C15" s="17"/>
      <c r="D15" s="17"/>
      <c r="E15" s="17"/>
      <c r="F15" s="46"/>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138" s="75" customFormat="1" ht="20.25">
      <c r="A16" s="73"/>
      <c r="B16" s="74"/>
      <c r="C16" s="453" t="s">
        <v>290</v>
      </c>
      <c r="D16" s="453"/>
      <c r="E16" s="453"/>
      <c r="F16" s="73"/>
      <c r="G16" s="73"/>
      <c r="H16" s="73"/>
      <c r="I16" s="90" t="s">
        <v>288</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row>
    <row r="17" spans="1:138" s="75" customFormat="1" ht="40.5" customHeight="1">
      <c r="A17" s="73"/>
      <c r="B17" s="76" t="s">
        <v>357</v>
      </c>
      <c r="C17" s="450" t="s">
        <v>298</v>
      </c>
      <c r="D17" s="451"/>
      <c r="E17" s="452"/>
      <c r="F17" s="67">
        <v>1</v>
      </c>
      <c r="G17" s="73"/>
      <c r="H17" s="73"/>
      <c r="I17" s="89" t="s">
        <v>290</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row>
    <row r="18" spans="1:138" s="75" customFormat="1" ht="20.25">
      <c r="A18" s="73"/>
      <c r="B18" s="77" t="s">
        <v>358</v>
      </c>
      <c r="C18" s="450" t="s">
        <v>359</v>
      </c>
      <c r="D18" s="451"/>
      <c r="E18" s="452"/>
      <c r="F18" s="67">
        <v>2</v>
      </c>
      <c r="G18" s="73"/>
      <c r="H18" s="73"/>
      <c r="I18" s="89" t="s">
        <v>294</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row>
    <row r="19" spans="1:138" s="75" customFormat="1" ht="30">
      <c r="A19" s="73"/>
      <c r="B19" s="78" t="s">
        <v>360</v>
      </c>
      <c r="C19" s="450" t="s">
        <v>361</v>
      </c>
      <c r="D19" s="451"/>
      <c r="E19" s="452"/>
      <c r="F19" s="67">
        <v>3</v>
      </c>
      <c r="G19" s="73"/>
      <c r="H19" s="73"/>
      <c r="I19" s="89" t="s">
        <v>296</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row>
    <row r="20" spans="1:138" s="75" customFormat="1" ht="30">
      <c r="A20" s="73"/>
      <c r="B20" s="79" t="s">
        <v>362</v>
      </c>
      <c r="C20" s="450" t="s">
        <v>291</v>
      </c>
      <c r="D20" s="451"/>
      <c r="E20" s="452"/>
      <c r="F20" s="67">
        <v>4</v>
      </c>
      <c r="G20" s="73"/>
      <c r="H20" s="73"/>
      <c r="I20" s="89" t="s">
        <v>363</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row>
    <row r="21" spans="1:138" s="75" customFormat="1" ht="30">
      <c r="A21" s="73"/>
      <c r="B21" s="80" t="s">
        <v>364</v>
      </c>
      <c r="C21" s="450" t="s">
        <v>365</v>
      </c>
      <c r="D21" s="451"/>
      <c r="E21" s="452"/>
      <c r="F21" s="67">
        <v>5</v>
      </c>
      <c r="G21" s="73"/>
      <c r="H21" s="73"/>
      <c r="I21" s="89" t="str">
        <f>C48</f>
        <v>Interrupción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row>
    <row r="22" spans="1:138" s="75" customFormat="1" ht="20.25">
      <c r="A22" s="73"/>
      <c r="B22" s="81"/>
      <c r="C22" s="72"/>
      <c r="D22" s="72"/>
      <c r="E22" s="72"/>
      <c r="F22" s="82"/>
      <c r="G22" s="73"/>
      <c r="H22" s="73"/>
      <c r="I22" s="89"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row>
    <row r="23" spans="1:138"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row>
    <row r="24" spans="1:138" s="75" customFormat="1" ht="20.25">
      <c r="A24" s="73"/>
      <c r="B24" s="74"/>
      <c r="C24" s="453" t="s">
        <v>294</v>
      </c>
      <c r="D24" s="453"/>
      <c r="E24" s="453"/>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row>
    <row r="25" spans="1:138" s="75" customFormat="1" ht="20.25">
      <c r="A25" s="73"/>
      <c r="B25" s="76" t="s">
        <v>357</v>
      </c>
      <c r="C25" s="450" t="s">
        <v>295</v>
      </c>
      <c r="D25" s="451"/>
      <c r="E25" s="452"/>
      <c r="F25" s="67">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row>
    <row r="26" spans="1:138" s="75" customFormat="1" ht="20.25">
      <c r="A26" s="73"/>
      <c r="B26" s="77" t="s">
        <v>358</v>
      </c>
      <c r="C26" s="450" t="s">
        <v>366</v>
      </c>
      <c r="D26" s="451"/>
      <c r="E26" s="452"/>
      <c r="F26" s="67">
        <v>2</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row>
    <row r="27" spans="1:138" s="75" customFormat="1" ht="20.25">
      <c r="A27" s="73"/>
      <c r="B27" s="78" t="s">
        <v>360</v>
      </c>
      <c r="C27" s="450" t="s">
        <v>367</v>
      </c>
      <c r="D27" s="451"/>
      <c r="E27" s="452"/>
      <c r="F27" s="67">
        <v>3</v>
      </c>
      <c r="G27" s="73"/>
      <c r="H27" s="73"/>
      <c r="I27" s="73" t="str" cm="1">
        <f t="array" ref="I27:I31">_xlfn.IFS(I10='8- Políticas de Administración'!$C$16,'8- Políticas de Administración'!$C$17:$C$21,I10='8- Políticas de Administración'!$C$24,'8- Políticas de Administración'!$C$25:$C$29,I10='8- Políticas de Administración'!$C$32,'8- Políticas de Administración'!$C$33:$C$37,I10='8- Políticas de Administración'!$C$40,'8- Políticas de Administración'!$C$41:$C$45,I10='8- Políticas de Administración'!$C$48,'8- Políticas de Administración'!$C$49:$C$53,I10='8- Políticas de Administración'!$C$56,'8- Políticas de Administración'!$C$57:$C$61)</f>
        <v xml:space="preserve">Si el hecho llegara a presentarse, tendría consecuencias o efectos mínimos sobre la entidad.
</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row>
    <row r="28" spans="1:138" s="75" customFormat="1" ht="20.25">
      <c r="A28" s="73"/>
      <c r="B28" s="79" t="s">
        <v>362</v>
      </c>
      <c r="C28" s="450" t="s">
        <v>368</v>
      </c>
      <c r="D28" s="451"/>
      <c r="E28" s="452"/>
      <c r="F28" s="67">
        <v>4</v>
      </c>
      <c r="G28" s="73"/>
      <c r="H28" s="73"/>
      <c r="I28" s="73" t="str">
        <v xml:space="preserve">Si el hecho llegara a presentarse, tendría bajo impacto o efecto sobre la entidad.
</v>
      </c>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row>
    <row r="29" spans="1:138" s="75" customFormat="1" ht="20.25">
      <c r="A29" s="73"/>
      <c r="B29" s="80" t="s">
        <v>364</v>
      </c>
      <c r="C29" s="450" t="s">
        <v>369</v>
      </c>
      <c r="D29" s="451"/>
      <c r="E29" s="452"/>
      <c r="F29" s="67">
        <v>5</v>
      </c>
      <c r="G29" s="73"/>
      <c r="H29" s="73"/>
      <c r="I29" s="73" t="str">
        <v xml:space="preserve">Si el hecho llegara a presentarse, tendría medianas consecuencias o efectos sobre la entidad.
</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row>
    <row r="30" spans="1:138" s="75" customFormat="1" ht="20.25">
      <c r="A30" s="73"/>
      <c r="B30" s="81"/>
      <c r="C30" s="72"/>
      <c r="D30" s="72"/>
      <c r="E30" s="72"/>
      <c r="F30" s="82"/>
      <c r="G30" s="73"/>
      <c r="H30" s="73"/>
      <c r="I30" s="73" t="str">
        <v xml:space="preserve">Si el hecho llegara a presentarse, tendría altas consecuencias o efectos sobre la entidad
</v>
      </c>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row>
    <row r="31" spans="1:138" s="73" customFormat="1" ht="20.25">
      <c r="B31" s="83"/>
      <c r="C31" s="83"/>
      <c r="D31" s="83"/>
      <c r="E31" s="83"/>
      <c r="F31" s="82"/>
      <c r="I31" s="73" t="str">
        <v xml:space="preserve">Si el hecho llegara a presentarse, tendría desastrosas consecuencias o efectos sobre la entidad.
</v>
      </c>
    </row>
    <row r="32" spans="1:138" s="73" customFormat="1" ht="20.25">
      <c r="B32" s="74"/>
      <c r="C32" s="453" t="s">
        <v>296</v>
      </c>
      <c r="D32" s="453"/>
      <c r="E32" s="453"/>
      <c r="F32" s="82"/>
    </row>
    <row r="33" spans="2:9" s="73" customFormat="1" ht="20.25">
      <c r="B33" s="76" t="s">
        <v>357</v>
      </c>
      <c r="C33" s="450" t="s">
        <v>297</v>
      </c>
      <c r="D33" s="451"/>
      <c r="E33" s="452"/>
      <c r="F33" s="67">
        <v>1</v>
      </c>
      <c r="I33" s="73" t="str" cm="1">
        <f t="array" ref="I33:I37">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f>
        <v xml:space="preserve">Si el hecho llegara a presentarse, tendría consecuencias o efectos mínimos sobre la entidad.
</v>
      </c>
    </row>
    <row r="34" spans="2:9" s="73" customFormat="1" ht="20.25">
      <c r="B34" s="77" t="s">
        <v>358</v>
      </c>
      <c r="C34" s="450" t="s">
        <v>370</v>
      </c>
      <c r="D34" s="451"/>
      <c r="E34" s="452"/>
      <c r="F34" s="67">
        <v>2</v>
      </c>
      <c r="I34" s="73" t="str">
        <v xml:space="preserve">Si el hecho llegara a presentarse, tendría bajo impacto o efecto sobre la entidad.
</v>
      </c>
    </row>
    <row r="35" spans="2:9" s="73" customFormat="1" ht="20.25">
      <c r="B35" s="78" t="s">
        <v>360</v>
      </c>
      <c r="C35" s="450" t="s">
        <v>371</v>
      </c>
      <c r="D35" s="451"/>
      <c r="E35" s="452"/>
      <c r="F35" s="67">
        <v>3</v>
      </c>
      <c r="I35" s="73" t="str">
        <v xml:space="preserve">Si el hecho llegara a presentarse, tendría medianas consecuencias o efectos sobre la entidad.
</v>
      </c>
    </row>
    <row r="36" spans="2:9" s="73" customFormat="1" ht="20.25">
      <c r="B36" s="79" t="s">
        <v>362</v>
      </c>
      <c r="C36" s="450" t="s">
        <v>372</v>
      </c>
      <c r="D36" s="451"/>
      <c r="E36" s="452"/>
      <c r="F36" s="67">
        <v>4</v>
      </c>
      <c r="I36" s="73" t="str">
        <v xml:space="preserve">Si el hecho llegara a presentarse, tendría altas consecuencias o efectos sobre la entidad
</v>
      </c>
    </row>
    <row r="37" spans="2:9" s="73" customFormat="1" ht="20.25">
      <c r="B37" s="80" t="s">
        <v>364</v>
      </c>
      <c r="C37" s="450" t="s">
        <v>373</v>
      </c>
      <c r="D37" s="451"/>
      <c r="E37" s="452"/>
      <c r="F37" s="67">
        <v>5</v>
      </c>
      <c r="I37" s="73" t="str">
        <v xml:space="preserve">Si el hecho llegara a presentarse, tendría desastrosas consecuencias o efectos sobre la entidad.
</v>
      </c>
    </row>
    <row r="38" spans="2:9" s="73" customFormat="1" ht="20.25">
      <c r="B38" s="83"/>
      <c r="C38" s="83"/>
      <c r="D38" s="83"/>
      <c r="E38" s="83"/>
      <c r="F38" s="82"/>
    </row>
    <row r="39" spans="2:9" s="73" customFormat="1" ht="20.25">
      <c r="B39" s="83"/>
      <c r="C39" s="83"/>
      <c r="D39" s="83"/>
      <c r="E39" s="83"/>
      <c r="F39" s="82"/>
    </row>
    <row r="40" spans="2:9" s="73" customFormat="1" ht="20.25">
      <c r="B40" s="74"/>
      <c r="C40" s="453" t="s">
        <v>363</v>
      </c>
      <c r="D40" s="453"/>
      <c r="E40" s="453"/>
      <c r="F40" s="82"/>
    </row>
    <row r="41" spans="2:9" s="73" customFormat="1" ht="20.25">
      <c r="B41" s="76" t="s">
        <v>357</v>
      </c>
      <c r="C41" s="450" t="s">
        <v>374</v>
      </c>
      <c r="D41" s="451"/>
      <c r="E41" s="452"/>
      <c r="F41" s="67">
        <v>1</v>
      </c>
    </row>
    <row r="42" spans="2:9" s="73" customFormat="1" ht="20.25">
      <c r="B42" s="77" t="s">
        <v>358</v>
      </c>
      <c r="C42" s="450" t="s">
        <v>375</v>
      </c>
      <c r="D42" s="451"/>
      <c r="E42" s="452"/>
      <c r="F42" s="67">
        <v>2</v>
      </c>
    </row>
    <row r="43" spans="2:9" s="73" customFormat="1" ht="20.25">
      <c r="B43" s="78" t="s">
        <v>360</v>
      </c>
      <c r="C43" s="450" t="s">
        <v>376</v>
      </c>
      <c r="D43" s="451"/>
      <c r="E43" s="452"/>
      <c r="F43" s="67">
        <v>3</v>
      </c>
    </row>
    <row r="44" spans="2:9" s="73" customFormat="1" ht="20.25">
      <c r="B44" s="79" t="s">
        <v>362</v>
      </c>
      <c r="C44" s="450" t="s">
        <v>377</v>
      </c>
      <c r="D44" s="451"/>
      <c r="E44" s="452"/>
      <c r="F44" s="67">
        <v>4</v>
      </c>
    </row>
    <row r="45" spans="2:9" s="73" customFormat="1" ht="20.25">
      <c r="B45" s="80" t="s">
        <v>364</v>
      </c>
      <c r="C45" s="450" t="s">
        <v>378</v>
      </c>
      <c r="D45" s="451"/>
      <c r="E45" s="452"/>
      <c r="F45" s="67">
        <v>5</v>
      </c>
    </row>
    <row r="46" spans="2:9" s="73" customFormat="1" ht="20.25">
      <c r="B46" s="81"/>
      <c r="C46" s="81" t="s">
        <v>379</v>
      </c>
      <c r="D46" s="81"/>
      <c r="F46" s="82"/>
    </row>
    <row r="47" spans="2:9" s="73" customFormat="1" ht="20.25">
      <c r="B47" s="81"/>
      <c r="C47" s="81"/>
      <c r="D47" s="81"/>
      <c r="F47" s="82"/>
    </row>
    <row r="48" spans="2:9" s="73" customFormat="1" ht="20.25">
      <c r="B48" s="74"/>
      <c r="C48" s="453" t="s">
        <v>380</v>
      </c>
      <c r="D48" s="453"/>
      <c r="E48" s="453"/>
      <c r="F48" s="82"/>
    </row>
    <row r="49" spans="2:6" s="73" customFormat="1" ht="20.25" customHeight="1">
      <c r="B49" s="76" t="s">
        <v>357</v>
      </c>
      <c r="C49" s="450" t="s">
        <v>381</v>
      </c>
      <c r="D49" s="451"/>
      <c r="E49" s="452"/>
      <c r="F49" s="67">
        <v>1</v>
      </c>
    </row>
    <row r="50" spans="2:6" s="73" customFormat="1" ht="20.25" customHeight="1">
      <c r="B50" s="77" t="s">
        <v>358</v>
      </c>
      <c r="C50" s="450" t="s">
        <v>382</v>
      </c>
      <c r="D50" s="451"/>
      <c r="E50" s="452"/>
      <c r="F50" s="67">
        <v>2</v>
      </c>
    </row>
    <row r="51" spans="2:6" s="73" customFormat="1" ht="20.25" customHeight="1">
      <c r="B51" s="78" t="s">
        <v>360</v>
      </c>
      <c r="C51" s="450" t="s">
        <v>383</v>
      </c>
      <c r="D51" s="451"/>
      <c r="E51" s="452"/>
      <c r="F51" s="67">
        <v>3</v>
      </c>
    </row>
    <row r="52" spans="2:6" s="73" customFormat="1" ht="20.25" customHeight="1">
      <c r="B52" s="79" t="s">
        <v>362</v>
      </c>
      <c r="C52" s="450" t="s">
        <v>384</v>
      </c>
      <c r="D52" s="451"/>
      <c r="E52" s="452"/>
      <c r="F52" s="67">
        <v>4</v>
      </c>
    </row>
    <row r="53" spans="2:6" s="73" customFormat="1" ht="20.25" customHeight="1">
      <c r="B53" s="80" t="s">
        <v>364</v>
      </c>
      <c r="C53" s="450" t="s">
        <v>385</v>
      </c>
      <c r="D53" s="451"/>
      <c r="E53" s="452"/>
      <c r="F53" s="67">
        <v>5</v>
      </c>
    </row>
    <row r="54" spans="2:6" s="73" customFormat="1" ht="20.25">
      <c r="B54" s="81"/>
      <c r="C54" s="81"/>
      <c r="D54" s="81"/>
      <c r="E54" s="81"/>
      <c r="F54" s="82"/>
    </row>
    <row r="55" spans="2:6" s="73" customFormat="1" ht="20.25"/>
    <row r="56" spans="2:6" s="73" customFormat="1" ht="20.25" customHeight="1">
      <c r="B56" s="74"/>
      <c r="C56" s="92" t="s">
        <v>355</v>
      </c>
      <c r="D56" s="92"/>
      <c r="E56" s="92"/>
      <c r="F56" s="82"/>
    </row>
    <row r="57" spans="2:6" s="73" customFormat="1" ht="20.25" customHeight="1">
      <c r="B57" s="76" t="s">
        <v>357</v>
      </c>
      <c r="C57" s="93" t="s">
        <v>386</v>
      </c>
      <c r="D57" s="94"/>
      <c r="E57" s="95"/>
      <c r="F57" s="67">
        <v>1</v>
      </c>
    </row>
    <row r="58" spans="2:6" s="73" customFormat="1" ht="20.25" customHeight="1">
      <c r="B58" s="77" t="s">
        <v>358</v>
      </c>
      <c r="C58" s="93" t="s">
        <v>387</v>
      </c>
      <c r="D58" s="94"/>
      <c r="E58" s="95"/>
      <c r="F58" s="67">
        <v>2</v>
      </c>
    </row>
    <row r="59" spans="2:6" s="73" customFormat="1" ht="20.25" customHeight="1">
      <c r="B59" s="78" t="s">
        <v>360</v>
      </c>
      <c r="C59" s="93" t="s">
        <v>388</v>
      </c>
      <c r="D59" s="94"/>
      <c r="E59" s="95"/>
      <c r="F59" s="67">
        <v>3</v>
      </c>
    </row>
    <row r="60" spans="2:6" s="73" customFormat="1" ht="20.25" customHeight="1">
      <c r="B60" s="79" t="s">
        <v>362</v>
      </c>
      <c r="C60" s="93" t="s">
        <v>389</v>
      </c>
      <c r="D60" s="94"/>
      <c r="E60" s="95"/>
      <c r="F60" s="67">
        <v>4</v>
      </c>
    </row>
    <row r="61" spans="2:6" s="73" customFormat="1" ht="20.25" customHeight="1">
      <c r="B61" s="80" t="s">
        <v>364</v>
      </c>
      <c r="C61" s="93" t="s">
        <v>390</v>
      </c>
      <c r="D61" s="94"/>
      <c r="E61" s="95"/>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2">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3:R42"/>
  <sheetViews>
    <sheetView showGridLines="0" zoomScale="70" zoomScaleNormal="70" workbookViewId="0">
      <selection activeCell="H21" sqref="H2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3" spans="2:18" ht="15.75" thickBot="1"/>
    <row r="4" spans="2:18" ht="15" customHeight="1">
      <c r="B4" s="455" t="s">
        <v>391</v>
      </c>
      <c r="C4" s="456"/>
      <c r="D4" s="456"/>
      <c r="E4" s="459" t="s">
        <v>392</v>
      </c>
      <c r="F4" s="459"/>
      <c r="G4" s="459"/>
      <c r="H4" s="459"/>
      <c r="I4" s="460"/>
      <c r="Q4" s="463" t="s">
        <v>393</v>
      </c>
      <c r="R4" s="463"/>
    </row>
    <row r="5" spans="2:18" ht="15" customHeight="1">
      <c r="B5" s="457"/>
      <c r="C5" s="458"/>
      <c r="D5" s="458"/>
      <c r="E5" s="461"/>
      <c r="F5" s="461"/>
      <c r="G5" s="461"/>
      <c r="H5" s="461"/>
      <c r="I5" s="462"/>
      <c r="Q5" s="463"/>
      <c r="R5" s="463"/>
    </row>
    <row r="6" spans="2:18" ht="15" customHeight="1">
      <c r="B6" s="457"/>
      <c r="C6" s="458"/>
      <c r="D6" s="458"/>
      <c r="E6" s="461"/>
      <c r="F6" s="461"/>
      <c r="G6" s="461"/>
      <c r="H6" s="461"/>
      <c r="I6" s="462"/>
      <c r="Q6" s="463"/>
      <c r="R6" s="463"/>
    </row>
    <row r="7" spans="2:18" ht="15.75" thickBot="1">
      <c r="B7" s="129"/>
      <c r="I7" s="130"/>
    </row>
    <row r="8" spans="2:18" ht="62.25" customHeight="1" thickBot="1">
      <c r="B8" s="464" t="s">
        <v>337</v>
      </c>
      <c r="C8" s="465"/>
      <c r="D8" s="52" t="s">
        <v>394</v>
      </c>
      <c r="E8" s="53">
        <v>5</v>
      </c>
      <c r="F8" s="53">
        <v>10</v>
      </c>
      <c r="G8" s="53">
        <v>15</v>
      </c>
      <c r="H8" s="53">
        <v>20</v>
      </c>
      <c r="I8" s="131">
        <v>25</v>
      </c>
      <c r="K8" s="466" t="s">
        <v>395</v>
      </c>
      <c r="L8" s="467"/>
      <c r="M8" s="467"/>
      <c r="N8" s="467"/>
      <c r="O8" s="467"/>
      <c r="P8" s="468"/>
      <c r="Q8" s="475" t="s">
        <v>396</v>
      </c>
      <c r="R8" s="475"/>
    </row>
    <row r="9" spans="2:18" ht="62.25" customHeight="1" thickBot="1">
      <c r="B9" s="464"/>
      <c r="C9" s="465"/>
      <c r="D9" s="52" t="s">
        <v>397</v>
      </c>
      <c r="E9" s="54">
        <v>4</v>
      </c>
      <c r="F9" s="54">
        <v>8</v>
      </c>
      <c r="G9" s="53">
        <v>12</v>
      </c>
      <c r="H9" s="53">
        <v>16</v>
      </c>
      <c r="I9" s="131">
        <v>20</v>
      </c>
      <c r="K9" s="469" t="s">
        <v>398</v>
      </c>
      <c r="L9" s="470"/>
      <c r="M9" s="470"/>
      <c r="N9" s="470"/>
      <c r="O9" s="470"/>
      <c r="P9" s="470"/>
      <c r="Q9" s="476" t="s">
        <v>399</v>
      </c>
      <c r="R9" s="477"/>
    </row>
    <row r="10" spans="2:18" ht="62.25" customHeight="1" thickBot="1">
      <c r="B10" s="464"/>
      <c r="C10" s="465"/>
      <c r="D10" s="52" t="s">
        <v>400</v>
      </c>
      <c r="E10" s="54">
        <v>3</v>
      </c>
      <c r="F10" s="54">
        <v>6</v>
      </c>
      <c r="G10" s="54">
        <v>9</v>
      </c>
      <c r="H10" s="53">
        <v>12</v>
      </c>
      <c r="I10" s="131">
        <v>15</v>
      </c>
      <c r="K10" s="471" t="s">
        <v>360</v>
      </c>
      <c r="L10" s="472"/>
      <c r="M10" s="472"/>
      <c r="N10" s="472"/>
      <c r="O10" s="472"/>
      <c r="P10" s="472"/>
      <c r="Q10" s="475" t="s">
        <v>401</v>
      </c>
      <c r="R10" s="475"/>
    </row>
    <row r="11" spans="2:18" ht="62.25" customHeight="1">
      <c r="B11" s="464"/>
      <c r="C11" s="465"/>
      <c r="D11" s="52" t="s">
        <v>402</v>
      </c>
      <c r="E11" s="55">
        <v>2</v>
      </c>
      <c r="F11" s="54">
        <v>4</v>
      </c>
      <c r="G11" s="54">
        <v>6</v>
      </c>
      <c r="H11" s="53">
        <v>8</v>
      </c>
      <c r="I11" s="131">
        <v>10</v>
      </c>
      <c r="K11" s="473" t="s">
        <v>403</v>
      </c>
      <c r="L11" s="474"/>
      <c r="M11" s="474"/>
      <c r="N11" s="474"/>
      <c r="O11" s="474"/>
      <c r="P11" s="474"/>
      <c r="Q11" s="475" t="s">
        <v>404</v>
      </c>
      <c r="R11" s="478"/>
    </row>
    <row r="12" spans="2:18" ht="62.25" customHeight="1">
      <c r="B12" s="464"/>
      <c r="C12" s="465"/>
      <c r="D12" s="52" t="s">
        <v>405</v>
      </c>
      <c r="E12" s="55">
        <v>1</v>
      </c>
      <c r="F12" s="55">
        <v>2</v>
      </c>
      <c r="G12" s="54">
        <v>3</v>
      </c>
      <c r="H12" s="53">
        <v>4</v>
      </c>
      <c r="I12" s="131">
        <v>5</v>
      </c>
    </row>
    <row r="13" spans="2:18" ht="62.25" customHeight="1" thickBot="1">
      <c r="B13" s="132"/>
      <c r="C13" s="133"/>
      <c r="D13" s="133"/>
      <c r="E13" s="134" t="s">
        <v>406</v>
      </c>
      <c r="F13" s="134" t="s">
        <v>407</v>
      </c>
      <c r="G13" s="134" t="s">
        <v>408</v>
      </c>
      <c r="H13" s="134" t="s">
        <v>409</v>
      </c>
      <c r="I13" s="135" t="s">
        <v>410</v>
      </c>
    </row>
    <row r="18" spans="4:6" ht="15.75">
      <c r="D18" t="s">
        <v>411</v>
      </c>
      <c r="E18" s="55" t="s">
        <v>403</v>
      </c>
      <c r="F18" s="55">
        <v>1</v>
      </c>
    </row>
    <row r="19" spans="4:6">
      <c r="D19" t="s">
        <v>412</v>
      </c>
      <c r="E19" t="s">
        <v>403</v>
      </c>
      <c r="F19">
        <v>2</v>
      </c>
    </row>
    <row r="20" spans="4:6">
      <c r="D20" t="s">
        <v>413</v>
      </c>
      <c r="E20" t="s">
        <v>360</v>
      </c>
      <c r="F20">
        <v>2</v>
      </c>
    </row>
    <row r="21" spans="4:6">
      <c r="D21" t="s">
        <v>414</v>
      </c>
      <c r="E21" t="s">
        <v>415</v>
      </c>
      <c r="F21">
        <v>3</v>
      </c>
    </row>
    <row r="22" spans="4:6">
      <c r="D22" t="s">
        <v>416</v>
      </c>
      <c r="E22" t="s">
        <v>395</v>
      </c>
      <c r="F22">
        <v>4</v>
      </c>
    </row>
    <row r="23" spans="4:6">
      <c r="D23" t="s">
        <v>417</v>
      </c>
      <c r="E23" t="s">
        <v>403</v>
      </c>
      <c r="F23">
        <v>1</v>
      </c>
    </row>
    <row r="24" spans="4:6">
      <c r="D24" t="s">
        <v>418</v>
      </c>
      <c r="E24" t="s">
        <v>360</v>
      </c>
      <c r="F24">
        <v>2</v>
      </c>
    </row>
    <row r="25" spans="4:6">
      <c r="D25" t="s">
        <v>419</v>
      </c>
      <c r="E25" t="s">
        <v>360</v>
      </c>
      <c r="F25">
        <v>2</v>
      </c>
    </row>
    <row r="26" spans="4:6">
      <c r="D26" t="s">
        <v>420</v>
      </c>
      <c r="E26" t="s">
        <v>398</v>
      </c>
      <c r="F26">
        <v>3</v>
      </c>
    </row>
    <row r="27" spans="4:6">
      <c r="D27" t="s">
        <v>421</v>
      </c>
      <c r="E27" t="s">
        <v>395</v>
      </c>
      <c r="F27">
        <v>4</v>
      </c>
    </row>
    <row r="28" spans="4:6">
      <c r="D28" t="s">
        <v>422</v>
      </c>
      <c r="E28" t="s">
        <v>360</v>
      </c>
      <c r="F28">
        <v>2</v>
      </c>
    </row>
    <row r="29" spans="4:6">
      <c r="D29" t="s">
        <v>423</v>
      </c>
      <c r="E29" t="s">
        <v>360</v>
      </c>
      <c r="F29">
        <v>2</v>
      </c>
    </row>
    <row r="30" spans="4:6">
      <c r="D30" t="s">
        <v>424</v>
      </c>
      <c r="E30" t="s">
        <v>360</v>
      </c>
      <c r="F30">
        <v>2</v>
      </c>
    </row>
    <row r="31" spans="4:6">
      <c r="D31" t="s">
        <v>425</v>
      </c>
      <c r="E31" t="s">
        <v>398</v>
      </c>
      <c r="F31">
        <v>3</v>
      </c>
    </row>
    <row r="32" spans="4:6">
      <c r="D32" t="s">
        <v>426</v>
      </c>
      <c r="E32" t="s">
        <v>395</v>
      </c>
      <c r="F32">
        <v>4</v>
      </c>
    </row>
    <row r="33" spans="4:6">
      <c r="D33" t="s">
        <v>427</v>
      </c>
      <c r="E33" t="s">
        <v>360</v>
      </c>
      <c r="F33">
        <v>2</v>
      </c>
    </row>
    <row r="34" spans="4:6">
      <c r="D34" t="s">
        <v>428</v>
      </c>
      <c r="E34" t="s">
        <v>360</v>
      </c>
      <c r="F34">
        <v>2</v>
      </c>
    </row>
    <row r="35" spans="4:6">
      <c r="D35" t="s">
        <v>429</v>
      </c>
      <c r="E35" t="s">
        <v>398</v>
      </c>
      <c r="F35">
        <v>3</v>
      </c>
    </row>
    <row r="36" spans="4:6">
      <c r="D36" t="s">
        <v>430</v>
      </c>
      <c r="E36" t="s">
        <v>398</v>
      </c>
      <c r="F36">
        <v>3</v>
      </c>
    </row>
    <row r="37" spans="4:6">
      <c r="D37" t="s">
        <v>431</v>
      </c>
      <c r="E37" t="s">
        <v>395</v>
      </c>
      <c r="F37">
        <v>4</v>
      </c>
    </row>
    <row r="38" spans="4:6">
      <c r="D38" t="s">
        <v>432</v>
      </c>
      <c r="E38" t="s">
        <v>398</v>
      </c>
      <c r="F38">
        <v>3</v>
      </c>
    </row>
    <row r="39" spans="4:6">
      <c r="D39" t="s">
        <v>433</v>
      </c>
      <c r="E39" t="s">
        <v>398</v>
      </c>
      <c r="F39">
        <v>3</v>
      </c>
    </row>
    <row r="40" spans="4:6">
      <c r="D40" t="s">
        <v>434</v>
      </c>
      <c r="E40" t="s">
        <v>398</v>
      </c>
      <c r="F40">
        <v>3</v>
      </c>
    </row>
    <row r="41" spans="4:6">
      <c r="D41" t="s">
        <v>435</v>
      </c>
      <c r="E41" t="s">
        <v>398</v>
      </c>
      <c r="F41">
        <v>3</v>
      </c>
    </row>
    <row r="42" spans="4:6">
      <c r="D42" t="s">
        <v>436</v>
      </c>
      <c r="E42" t="s">
        <v>395</v>
      </c>
      <c r="F42">
        <v>4</v>
      </c>
    </row>
  </sheetData>
  <mergeCells count="12">
    <mergeCell ref="B4:D6"/>
    <mergeCell ref="E4:I6"/>
    <mergeCell ref="Q4:R6"/>
    <mergeCell ref="B8:C12"/>
    <mergeCell ref="K8:P8"/>
    <mergeCell ref="K9:P9"/>
    <mergeCell ref="K10:P10"/>
    <mergeCell ref="K11:P11"/>
    <mergeCell ref="Q8:R8"/>
    <mergeCell ref="Q9:R9"/>
    <mergeCell ref="Q10:R10"/>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9"/>
  <sheetViews>
    <sheetView showGridLines="0" tabSelected="1" zoomScale="70" zoomScaleNormal="70" workbookViewId="0">
      <selection activeCell="L25" sqref="L2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498"/>
      <c r="B1" s="499"/>
      <c r="C1" s="502"/>
      <c r="D1" s="502"/>
      <c r="E1" s="502"/>
      <c r="F1" s="502"/>
      <c r="G1" s="502"/>
      <c r="H1" s="502"/>
      <c r="I1" s="502"/>
      <c r="J1" s="503"/>
      <c r="K1" s="497"/>
      <c r="L1" s="497"/>
      <c r="M1" s="49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00"/>
      <c r="B2" s="501"/>
      <c r="C2" s="504"/>
      <c r="D2" s="504"/>
      <c r="E2" s="504"/>
      <c r="F2" s="504"/>
      <c r="G2" s="504"/>
      <c r="H2" s="504"/>
      <c r="I2" s="504"/>
      <c r="J2" s="505"/>
      <c r="K2" s="497"/>
      <c r="L2" s="497"/>
      <c r="M2" s="49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04"/>
      <c r="D3" s="504"/>
      <c r="E3" s="504"/>
      <c r="F3" s="504"/>
      <c r="G3" s="504"/>
      <c r="H3" s="504"/>
      <c r="I3" s="504"/>
      <c r="J3" s="505"/>
      <c r="K3" s="497"/>
      <c r="L3" s="497"/>
      <c r="M3" s="49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43" t="s">
        <v>266</v>
      </c>
      <c r="B4" s="343"/>
      <c r="C4" s="410" t="s">
        <v>4</v>
      </c>
      <c r="D4" s="410"/>
      <c r="E4" s="410"/>
      <c r="F4" s="410"/>
      <c r="G4" s="410"/>
      <c r="H4" s="410"/>
      <c r="I4" s="410"/>
      <c r="J4" s="410"/>
      <c r="K4" s="410"/>
      <c r="L4" s="410"/>
      <c r="M4" s="410"/>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43" t="s">
        <v>267</v>
      </c>
      <c r="B5" s="343"/>
      <c r="C5" s="350" t="s">
        <v>268</v>
      </c>
      <c r="D5" s="350"/>
      <c r="E5" s="350"/>
      <c r="F5" s="350"/>
      <c r="G5" s="350"/>
      <c r="H5" s="350"/>
      <c r="I5" s="350"/>
      <c r="J5" s="350"/>
      <c r="K5" s="350"/>
      <c r="L5" s="350"/>
      <c r="M5" s="350"/>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43" t="s">
        <v>269</v>
      </c>
      <c r="B6" s="343"/>
      <c r="C6" s="511" t="s">
        <v>453</v>
      </c>
      <c r="D6" s="512"/>
      <c r="E6" s="512"/>
      <c r="F6" s="512"/>
      <c r="G6" s="512"/>
      <c r="H6" s="512"/>
      <c r="I6" s="512"/>
      <c r="J6" s="512"/>
      <c r="K6" s="512"/>
      <c r="L6" s="512"/>
      <c r="M6" s="513"/>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06" t="s">
        <v>437</v>
      </c>
      <c r="B7" s="507"/>
      <c r="C7" s="508"/>
      <c r="D7" s="509" t="s">
        <v>438</v>
      </c>
      <c r="E7" s="509"/>
      <c r="F7" s="509"/>
      <c r="G7" s="510" t="s">
        <v>439</v>
      </c>
      <c r="H7" s="514" t="s">
        <v>440</v>
      </c>
      <c r="I7" s="516" t="s">
        <v>441</v>
      </c>
      <c r="J7" s="517"/>
      <c r="K7" s="516" t="s">
        <v>442</v>
      </c>
      <c r="L7" s="517"/>
      <c r="M7" s="518" t="s">
        <v>443</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39</v>
      </c>
      <c r="B8" s="36" t="s">
        <v>208</v>
      </c>
      <c r="C8" s="36" t="s">
        <v>210</v>
      </c>
      <c r="D8" s="29" t="s">
        <v>220</v>
      </c>
      <c r="E8" s="29" t="s">
        <v>444</v>
      </c>
      <c r="F8" s="29" t="s">
        <v>445</v>
      </c>
      <c r="G8" s="510"/>
      <c r="H8" s="515"/>
      <c r="I8" s="30" t="s">
        <v>446</v>
      </c>
      <c r="J8" s="30" t="s">
        <v>447</v>
      </c>
      <c r="K8" s="30" t="s">
        <v>448</v>
      </c>
      <c r="L8" s="30" t="s">
        <v>449</v>
      </c>
      <c r="M8" s="518"/>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479"/>
      <c r="B9" s="480"/>
      <c r="C9" s="480"/>
      <c r="D9" s="480"/>
      <c r="E9" s="480"/>
      <c r="F9" s="480"/>
      <c r="G9" s="480"/>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481">
        <f>'7- Mapa Final'!A10</f>
        <v>1</v>
      </c>
      <c r="B10" s="483" t="str">
        <f>'7- Mapa Final'!B10</f>
        <v>Incumplimiento  en la participación de los convocados a las actividades programadas por la EJRLB</v>
      </c>
      <c r="C10" s="483" t="str">
        <f>'7- Mapa Final'!C10</f>
        <v xml:space="preserve">Desactualización entre los Funcionarios de la Rama Judicial aunado a la incredulidad que generada entre los usuarios y a su vez el detrimento patrimonial  por la falta de aprovechamiento de los servidores judiciales de la inversion en formación </v>
      </c>
      <c r="D10" s="493" t="str">
        <f>'7- Mapa Final'!J10</f>
        <v>Media - 3</v>
      </c>
      <c r="E10" s="495" t="str">
        <f>'7- Mapa Final'!K10</f>
        <v>Menor - 2</v>
      </c>
      <c r="F10" s="490" t="str">
        <f>'7- Mapa Final'!M10</f>
        <v>Moderado - 6</v>
      </c>
      <c r="G10" s="371" t="s">
        <v>450</v>
      </c>
      <c r="H10" s="492" t="s">
        <v>464</v>
      </c>
      <c r="I10" s="492"/>
      <c r="J10" s="492" t="s">
        <v>6</v>
      </c>
      <c r="K10" s="485">
        <v>45292</v>
      </c>
      <c r="L10" s="485">
        <v>45382</v>
      </c>
      <c r="M10" s="487" t="s">
        <v>466</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482"/>
      <c r="B11" s="484"/>
      <c r="C11" s="484"/>
      <c r="D11" s="494"/>
      <c r="E11" s="496"/>
      <c r="F11" s="491"/>
      <c r="G11" s="372"/>
      <c r="H11" s="486"/>
      <c r="I11" s="486"/>
      <c r="J11" s="486"/>
      <c r="K11" s="486"/>
      <c r="L11" s="486"/>
      <c r="M11" s="488"/>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482"/>
      <c r="B12" s="484"/>
      <c r="C12" s="484"/>
      <c r="D12" s="494"/>
      <c r="E12" s="496"/>
      <c r="F12" s="491"/>
      <c r="G12" s="372"/>
      <c r="H12" s="486"/>
      <c r="I12" s="486"/>
      <c r="J12" s="486"/>
      <c r="K12" s="486"/>
      <c r="L12" s="486"/>
      <c r="M12" s="488"/>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482"/>
      <c r="B13" s="484"/>
      <c r="C13" s="484"/>
      <c r="D13" s="494"/>
      <c r="E13" s="496"/>
      <c r="F13" s="491"/>
      <c r="G13" s="372"/>
      <c r="H13" s="486"/>
      <c r="I13" s="486"/>
      <c r="J13" s="486"/>
      <c r="K13" s="486"/>
      <c r="L13" s="486"/>
      <c r="M13" s="488"/>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482"/>
      <c r="B14" s="484"/>
      <c r="C14" s="484"/>
      <c r="D14" s="494"/>
      <c r="E14" s="496"/>
      <c r="F14" s="491"/>
      <c r="G14" s="372"/>
      <c r="H14" s="486"/>
      <c r="I14" s="486"/>
      <c r="J14" s="486"/>
      <c r="K14" s="486"/>
      <c r="L14" s="486"/>
      <c r="M14" s="488"/>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482"/>
      <c r="B15" s="484"/>
      <c r="C15" s="484"/>
      <c r="D15" s="494"/>
      <c r="E15" s="496"/>
      <c r="F15" s="491"/>
      <c r="G15" s="372"/>
      <c r="H15" s="486"/>
      <c r="I15" s="486"/>
      <c r="J15" s="486"/>
      <c r="K15" s="486"/>
      <c r="L15" s="486"/>
      <c r="M15" s="488"/>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482"/>
      <c r="B16" s="484"/>
      <c r="C16" s="484"/>
      <c r="D16" s="494"/>
      <c r="E16" s="496"/>
      <c r="F16" s="491"/>
      <c r="G16" s="372"/>
      <c r="H16" s="486"/>
      <c r="I16" s="486"/>
      <c r="J16" s="486"/>
      <c r="K16" s="486"/>
      <c r="L16" s="486"/>
      <c r="M16" s="488"/>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482"/>
      <c r="B17" s="484"/>
      <c r="C17" s="484"/>
      <c r="D17" s="494"/>
      <c r="E17" s="496"/>
      <c r="F17" s="491"/>
      <c r="G17" s="372"/>
      <c r="H17" s="486"/>
      <c r="I17" s="486"/>
      <c r="J17" s="486"/>
      <c r="K17" s="486"/>
      <c r="L17" s="486"/>
      <c r="M17" s="488"/>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482"/>
      <c r="B18" s="484"/>
      <c r="C18" s="484"/>
      <c r="D18" s="494"/>
      <c r="E18" s="496"/>
      <c r="F18" s="491"/>
      <c r="G18" s="372"/>
      <c r="H18" s="486"/>
      <c r="I18" s="486"/>
      <c r="J18" s="486"/>
      <c r="K18" s="486"/>
      <c r="L18" s="486"/>
      <c r="M18" s="488"/>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482"/>
      <c r="B19" s="484"/>
      <c r="C19" s="484"/>
      <c r="D19" s="494"/>
      <c r="E19" s="496"/>
      <c r="F19" s="491"/>
      <c r="G19" s="372"/>
      <c r="H19" s="486"/>
      <c r="I19" s="486"/>
      <c r="J19" s="486"/>
      <c r="K19" s="486"/>
      <c r="L19" s="486"/>
      <c r="M19" s="489"/>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sheetData>
  <mergeCells count="30">
    <mergeCell ref="A6:B6"/>
    <mergeCell ref="A7:C7"/>
    <mergeCell ref="D7:F7"/>
    <mergeCell ref="G7:G8"/>
    <mergeCell ref="C6:M6"/>
    <mergeCell ref="H7:H8"/>
    <mergeCell ref="I7:J7"/>
    <mergeCell ref="K7:L7"/>
    <mergeCell ref="M7:M8"/>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s>
  <conditionalFormatting sqref="A7:B7">
    <cfRule type="containsText" dxfId="127" priority="753" operator="containsText" text="3- Moderado">
      <formula>NOT(ISERROR(SEARCH("3- Moderado",A7)))</formula>
    </cfRule>
    <cfRule type="containsText" dxfId="126" priority="754" operator="containsText" text="6- Moderado">
      <formula>NOT(ISERROR(SEARCH("6- Moderado",A7)))</formula>
    </cfRule>
    <cfRule type="containsText" dxfId="125" priority="755" operator="containsText" text="4- Moderado">
      <formula>NOT(ISERROR(SEARCH("4- Moderado",A7)))</formula>
    </cfRule>
    <cfRule type="containsText" dxfId="124" priority="756" operator="containsText" text="3- Bajo">
      <formula>NOT(ISERROR(SEARCH("3- Bajo",A7)))</formula>
    </cfRule>
    <cfRule type="containsText" dxfId="123" priority="757" operator="containsText" text="4- Bajo">
      <formula>NOT(ISERROR(SEARCH("4- Bajo",A7)))</formula>
    </cfRule>
    <cfRule type="containsText" dxfId="122" priority="758" operator="containsText" text="1- Bajo">
      <formula>NOT(ISERROR(SEARCH("1- Bajo",A7)))</formula>
    </cfRule>
  </conditionalFormatting>
  <conditionalFormatting sqref="A10:E10">
    <cfRule type="containsText" dxfId="121" priority="729" operator="containsText" text="3- Moderado">
      <formula>NOT(ISERROR(SEARCH("3- Moderado",A10)))</formula>
    </cfRule>
    <cfRule type="containsText" dxfId="120" priority="730" operator="containsText" text="6- Moderado">
      <formula>NOT(ISERROR(SEARCH("6- Moderado",A10)))</formula>
    </cfRule>
    <cfRule type="containsText" dxfId="119" priority="731" operator="containsText" text="4- Moderado">
      <formula>NOT(ISERROR(SEARCH("4- Moderado",A10)))</formula>
    </cfRule>
    <cfRule type="containsText" dxfId="118" priority="732" operator="containsText" text="3- Bajo">
      <formula>NOT(ISERROR(SEARCH("3- Bajo",A10)))</formula>
    </cfRule>
    <cfRule type="containsText" dxfId="117" priority="733" operator="containsText" text="4- Bajo">
      <formula>NOT(ISERROR(SEARCH("4- Bajo",A10)))</formula>
    </cfRule>
    <cfRule type="containsText" dxfId="116" priority="734" operator="containsText" text="1- Bajo">
      <formula>NOT(ISERROR(SEARCH("1- Bajo",A10)))</formula>
    </cfRule>
  </conditionalFormatting>
  <conditionalFormatting sqref="C8:F8">
    <cfRule type="containsText" dxfId="115" priority="85" operator="containsText" text="3- Moderado">
      <formula>NOT(ISERROR(SEARCH("3- Moderado",C8)))</formula>
    </cfRule>
    <cfRule type="containsText" dxfId="114" priority="86" operator="containsText" text="6- Moderado">
      <formula>NOT(ISERROR(SEARCH("6- Moderado",C8)))</formula>
    </cfRule>
    <cfRule type="containsText" dxfId="113" priority="87" operator="containsText" text="4- Moderado">
      <formula>NOT(ISERROR(SEARCH("4- Moderado",C8)))</formula>
    </cfRule>
    <cfRule type="containsText" dxfId="112" priority="88" operator="containsText" text="3- Bajo">
      <formula>NOT(ISERROR(SEARCH("3- Bajo",C8)))</formula>
    </cfRule>
    <cfRule type="containsText" dxfId="111" priority="89" operator="containsText" text="4- Bajo">
      <formula>NOT(ISERROR(SEARCH("4- Bajo",C8)))</formula>
    </cfRule>
    <cfRule type="containsText" dxfId="110" priority="90" operator="containsText" text="1- Bajo">
      <formula>NOT(ISERROR(SEARCH("1- Bajo",C8)))</formula>
    </cfRule>
  </conditionalFormatting>
  <conditionalFormatting sqref="D10:D19">
    <cfRule type="containsText" dxfId="109" priority="5" operator="containsText" text="Muy Alta">
      <formula>NOT(ISERROR(SEARCH("Muy Alta",D10)))</formula>
    </cfRule>
    <cfRule type="containsText" dxfId="108" priority="6" operator="containsText" text="Alta">
      <formula>NOT(ISERROR(SEARCH("Alta",D10)))</formula>
    </cfRule>
    <cfRule type="containsText" dxfId="107" priority="7" operator="containsText" text="Baja">
      <formula>NOT(ISERROR(SEARCH("Baja",D10)))</formula>
    </cfRule>
    <cfRule type="containsText" dxfId="106" priority="8" operator="containsText" text="Muy Baja">
      <formula>NOT(ISERROR(SEARCH("Muy Baja",D10)))</formula>
    </cfRule>
    <cfRule type="containsText" dxfId="105" priority="10" operator="containsText" text="Media">
      <formula>NOT(ISERROR(SEARCH("Media",D10)))</formula>
    </cfRule>
  </conditionalFormatting>
  <conditionalFormatting sqref="E10:E19">
    <cfRule type="containsText" dxfId="104" priority="1" operator="containsText" text="Catastrófico">
      <formula>NOT(ISERROR(SEARCH("Catastrófico",E10)))</formula>
    </cfRule>
    <cfRule type="containsText" dxfId="103" priority="2" operator="containsText" text="Mayor">
      <formula>NOT(ISERROR(SEARCH("Mayor",E10)))</formula>
    </cfRule>
    <cfRule type="containsText" dxfId="102" priority="3" operator="containsText" text="Menor">
      <formula>NOT(ISERROR(SEARCH("Menor",E10)))</formula>
    </cfRule>
    <cfRule type="containsText" dxfId="101" priority="4" operator="containsText" text="Leve">
      <formula>NOT(ISERROR(SEARCH("Leve",E10)))</formula>
    </cfRule>
  </conditionalFormatting>
  <conditionalFormatting sqref="E10:F19">
    <cfRule type="containsText" dxfId="100" priority="9" operator="containsText" text="Moderado">
      <formula>NOT(ISERROR(SEARCH("Moderado",E10)))</formula>
    </cfRule>
  </conditionalFormatting>
  <conditionalFormatting sqref="F10:F19">
    <cfRule type="containsText" dxfId="99" priority="24" operator="containsText" text="Bajo">
      <formula>NOT(ISERROR(SEARCH("Bajo",F10)))</formula>
    </cfRule>
    <cfRule type="containsText" dxfId="98" priority="25" operator="containsText" text="Moderado">
      <formula>NOT(ISERROR(SEARCH("Moderado",F10)))</formula>
    </cfRule>
    <cfRule type="containsText" dxfId="97" priority="26" operator="containsText" text="Alto">
      <formula>NOT(ISERROR(SEARCH("Alto",F10)))</formula>
    </cfRule>
    <cfRule type="containsText" dxfId="96" priority="27" operator="containsText" text="Extremo">
      <formula>NOT(ISERROR(SEARCH("Extremo",F10)))</formula>
    </cfRule>
  </conditionalFormatting>
  <conditionalFormatting sqref="F10:F19">
    <cfRule type="colorScale" priority="94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Calor'!$S$8:$S$11</xm:f>
          </x14:formula1>
          <xm:sqref>G10:G19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zoomScale="78" zoomScaleNormal="78" workbookViewId="0">
      <selection activeCell="B40" sqref="B40:B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498"/>
      <c r="B1" s="499"/>
      <c r="C1" s="502"/>
      <c r="D1" s="502"/>
      <c r="E1" s="502"/>
      <c r="F1" s="502"/>
      <c r="G1" s="502"/>
      <c r="H1" s="502"/>
      <c r="I1" s="502"/>
      <c r="J1" s="503"/>
      <c r="K1" s="497"/>
      <c r="L1" s="497"/>
      <c r="M1" s="49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00"/>
      <c r="B2" s="501"/>
      <c r="C2" s="504"/>
      <c r="D2" s="504"/>
      <c r="E2" s="504"/>
      <c r="F2" s="504"/>
      <c r="G2" s="504"/>
      <c r="H2" s="504"/>
      <c r="I2" s="504"/>
      <c r="J2" s="505"/>
      <c r="K2" s="497"/>
      <c r="L2" s="497"/>
      <c r="M2" s="49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04"/>
      <c r="D3" s="504"/>
      <c r="E3" s="504"/>
      <c r="F3" s="504"/>
      <c r="G3" s="504"/>
      <c r="H3" s="504"/>
      <c r="I3" s="504"/>
      <c r="J3" s="505"/>
      <c r="K3" s="497"/>
      <c r="L3" s="497"/>
      <c r="M3" s="49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43" t="s">
        <v>266</v>
      </c>
      <c r="B4" s="343"/>
      <c r="C4" s="410" t="s">
        <v>4</v>
      </c>
      <c r="D4" s="410"/>
      <c r="E4" s="410"/>
      <c r="F4" s="410"/>
      <c r="G4" s="410"/>
      <c r="H4" s="410"/>
      <c r="I4" s="410"/>
      <c r="J4" s="410"/>
      <c r="K4" s="410"/>
      <c r="L4" s="410"/>
      <c r="M4" s="410"/>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43" t="s">
        <v>267</v>
      </c>
      <c r="B5" s="343"/>
      <c r="C5" s="350" t="s">
        <v>268</v>
      </c>
      <c r="D5" s="350"/>
      <c r="E5" s="350"/>
      <c r="F5" s="350"/>
      <c r="G5" s="350"/>
      <c r="H5" s="350"/>
      <c r="I5" s="350"/>
      <c r="J5" s="350"/>
      <c r="K5" s="350"/>
      <c r="L5" s="350"/>
      <c r="M5" s="350"/>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43" t="s">
        <v>269</v>
      </c>
      <c r="B6" s="343"/>
      <c r="C6" s="511" t="s">
        <v>270</v>
      </c>
      <c r="D6" s="512"/>
      <c r="E6" s="512"/>
      <c r="F6" s="512"/>
      <c r="G6" s="512"/>
      <c r="H6" s="512"/>
      <c r="I6" s="512"/>
      <c r="J6" s="512"/>
      <c r="K6" s="512"/>
      <c r="L6" s="512"/>
      <c r="M6" s="513"/>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06" t="s">
        <v>437</v>
      </c>
      <c r="B7" s="507"/>
      <c r="C7" s="508"/>
      <c r="D7" s="509" t="s">
        <v>438</v>
      </c>
      <c r="E7" s="509"/>
      <c r="F7" s="509"/>
      <c r="G7" s="510" t="s">
        <v>439</v>
      </c>
      <c r="H7" s="514" t="s">
        <v>440</v>
      </c>
      <c r="I7" s="516" t="s">
        <v>441</v>
      </c>
      <c r="J7" s="517"/>
      <c r="K7" s="516" t="s">
        <v>442</v>
      </c>
      <c r="L7" s="517"/>
      <c r="M7" s="518" t="s">
        <v>443</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39</v>
      </c>
      <c r="B8" s="36" t="s">
        <v>208</v>
      </c>
      <c r="C8" s="36" t="s">
        <v>210</v>
      </c>
      <c r="D8" s="29" t="s">
        <v>220</v>
      </c>
      <c r="E8" s="29" t="s">
        <v>444</v>
      </c>
      <c r="F8" s="29" t="s">
        <v>445</v>
      </c>
      <c r="G8" s="510"/>
      <c r="H8" s="515"/>
      <c r="I8" s="30" t="s">
        <v>446</v>
      </c>
      <c r="J8" s="30" t="s">
        <v>447</v>
      </c>
      <c r="K8" s="30" t="s">
        <v>448</v>
      </c>
      <c r="L8" s="30" t="s">
        <v>449</v>
      </c>
      <c r="M8" s="518"/>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479"/>
      <c r="B9" s="480"/>
      <c r="C9" s="480"/>
      <c r="D9" s="480"/>
      <c r="E9" s="480"/>
      <c r="F9" s="480"/>
      <c r="G9" s="480"/>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481">
        <f>'7- Mapa Final'!A10</f>
        <v>1</v>
      </c>
      <c r="B10" s="483" t="str">
        <f>'7- Mapa Final'!B10</f>
        <v>Incumplimiento  en la participación de los convocados a las actividades programadas por la EJRLB</v>
      </c>
      <c r="C10" s="483" t="str">
        <f>'7- Mapa Final'!C10</f>
        <v xml:space="preserve">Desactualización entre los Funcionarios de la Rama Judicial aunado a la incredulidad que generada entre los usuarios y a su vez el detrimento patrimonial  por la falta de aprovechamiento de los servidores judiciales de la inversion en formación </v>
      </c>
      <c r="D10" s="493" t="str">
        <f>'7- Mapa Final'!J10</f>
        <v>Media - 3</v>
      </c>
      <c r="E10" s="495" t="str">
        <f>'7- Mapa Final'!K10</f>
        <v>Menor - 2</v>
      </c>
      <c r="F10" s="490" t="str">
        <f>'7- Mapa Final'!M10</f>
        <v>Moderado - 6</v>
      </c>
      <c r="G10" s="371" t="s">
        <v>450</v>
      </c>
      <c r="H10" s="492"/>
      <c r="I10" s="492"/>
      <c r="J10" s="492"/>
      <c r="K10" s="492"/>
      <c r="L10" s="492"/>
      <c r="M10" s="519"/>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482"/>
      <c r="B11" s="484"/>
      <c r="C11" s="484"/>
      <c r="D11" s="494"/>
      <c r="E11" s="496"/>
      <c r="F11" s="491"/>
      <c r="G11" s="372"/>
      <c r="H11" s="486"/>
      <c r="I11" s="486"/>
      <c r="J11" s="486"/>
      <c r="K11" s="486"/>
      <c r="L11" s="486"/>
      <c r="M11" s="520"/>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482"/>
      <c r="B12" s="484"/>
      <c r="C12" s="484"/>
      <c r="D12" s="494"/>
      <c r="E12" s="496"/>
      <c r="F12" s="491"/>
      <c r="G12" s="372"/>
      <c r="H12" s="486"/>
      <c r="I12" s="486"/>
      <c r="J12" s="486"/>
      <c r="K12" s="486"/>
      <c r="L12" s="486"/>
      <c r="M12" s="520"/>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482"/>
      <c r="B13" s="484"/>
      <c r="C13" s="484"/>
      <c r="D13" s="494"/>
      <c r="E13" s="496"/>
      <c r="F13" s="491"/>
      <c r="G13" s="372"/>
      <c r="H13" s="486"/>
      <c r="I13" s="486"/>
      <c r="J13" s="486"/>
      <c r="K13" s="486"/>
      <c r="L13" s="486"/>
      <c r="M13" s="520"/>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482"/>
      <c r="B14" s="484"/>
      <c r="C14" s="484"/>
      <c r="D14" s="494"/>
      <c r="E14" s="496"/>
      <c r="F14" s="491"/>
      <c r="G14" s="372"/>
      <c r="H14" s="486"/>
      <c r="I14" s="486"/>
      <c r="J14" s="486"/>
      <c r="K14" s="486"/>
      <c r="L14" s="486"/>
      <c r="M14" s="520"/>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482"/>
      <c r="B15" s="484"/>
      <c r="C15" s="484"/>
      <c r="D15" s="494"/>
      <c r="E15" s="496"/>
      <c r="F15" s="491"/>
      <c r="G15" s="372"/>
      <c r="H15" s="486"/>
      <c r="I15" s="486"/>
      <c r="J15" s="486"/>
      <c r="K15" s="486"/>
      <c r="L15" s="486"/>
      <c r="M15" s="520"/>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482"/>
      <c r="B16" s="484"/>
      <c r="C16" s="484"/>
      <c r="D16" s="494"/>
      <c r="E16" s="496"/>
      <c r="F16" s="491"/>
      <c r="G16" s="372"/>
      <c r="H16" s="486"/>
      <c r="I16" s="486"/>
      <c r="J16" s="486"/>
      <c r="K16" s="486"/>
      <c r="L16" s="486"/>
      <c r="M16" s="520"/>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482"/>
      <c r="B17" s="484"/>
      <c r="C17" s="484"/>
      <c r="D17" s="494"/>
      <c r="E17" s="496"/>
      <c r="F17" s="491"/>
      <c r="G17" s="372"/>
      <c r="H17" s="486"/>
      <c r="I17" s="486"/>
      <c r="J17" s="486"/>
      <c r="K17" s="486"/>
      <c r="L17" s="486"/>
      <c r="M17" s="520"/>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482"/>
      <c r="B18" s="484"/>
      <c r="C18" s="484"/>
      <c r="D18" s="494"/>
      <c r="E18" s="496"/>
      <c r="F18" s="491"/>
      <c r="G18" s="372"/>
      <c r="H18" s="486"/>
      <c r="I18" s="486"/>
      <c r="J18" s="486"/>
      <c r="K18" s="486"/>
      <c r="L18" s="486"/>
      <c r="M18" s="520"/>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482"/>
      <c r="B19" s="484"/>
      <c r="C19" s="484"/>
      <c r="D19" s="494"/>
      <c r="E19" s="496"/>
      <c r="F19" s="491"/>
      <c r="G19" s="372"/>
      <c r="H19" s="486"/>
      <c r="I19" s="486"/>
      <c r="J19" s="486"/>
      <c r="K19" s="486"/>
      <c r="L19" s="486"/>
      <c r="M19" s="520"/>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482" t="e">
        <f>'7- Mapa Final'!#REF!</f>
        <v>#REF!</v>
      </c>
      <c r="B20" s="484" t="e">
        <f>'7- Mapa Final'!#REF!</f>
        <v>#REF!</v>
      </c>
      <c r="C20" s="484" t="e">
        <f>'7- Mapa Final'!#REF!</f>
        <v>#REF!</v>
      </c>
      <c r="D20" s="521" t="e">
        <f>'7- Mapa Final'!#REF!</f>
        <v>#REF!</v>
      </c>
      <c r="E20" s="522" t="e">
        <f>'7- Mapa Final'!#REF!</f>
        <v>#REF!</v>
      </c>
      <c r="F20" s="491" t="e">
        <f>'7- Mapa Final'!#REF!</f>
        <v>#REF!</v>
      </c>
      <c r="G20" s="372" t="s">
        <v>451</v>
      </c>
      <c r="H20" s="486"/>
      <c r="I20" s="486"/>
      <c r="J20" s="486"/>
      <c r="K20" s="486"/>
      <c r="L20" s="486"/>
      <c r="M20" s="520"/>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482"/>
      <c r="B21" s="484"/>
      <c r="C21" s="484"/>
      <c r="D21" s="494"/>
      <c r="E21" s="496"/>
      <c r="F21" s="491"/>
      <c r="G21" s="372"/>
      <c r="H21" s="486"/>
      <c r="I21" s="486"/>
      <c r="J21" s="486"/>
      <c r="K21" s="486"/>
      <c r="L21" s="486"/>
      <c r="M21" s="520"/>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482"/>
      <c r="B22" s="484"/>
      <c r="C22" s="484"/>
      <c r="D22" s="494"/>
      <c r="E22" s="496"/>
      <c r="F22" s="491"/>
      <c r="G22" s="372"/>
      <c r="H22" s="486"/>
      <c r="I22" s="486"/>
      <c r="J22" s="486"/>
      <c r="K22" s="486"/>
      <c r="L22" s="486"/>
      <c r="M22" s="520"/>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482"/>
      <c r="B23" s="484"/>
      <c r="C23" s="484"/>
      <c r="D23" s="494"/>
      <c r="E23" s="496"/>
      <c r="F23" s="491"/>
      <c r="G23" s="372"/>
      <c r="H23" s="486"/>
      <c r="I23" s="486"/>
      <c r="J23" s="486"/>
      <c r="K23" s="486"/>
      <c r="L23" s="486"/>
      <c r="M23" s="520"/>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482"/>
      <c r="B24" s="484"/>
      <c r="C24" s="484"/>
      <c r="D24" s="494"/>
      <c r="E24" s="496"/>
      <c r="F24" s="491"/>
      <c r="G24" s="372"/>
      <c r="H24" s="486"/>
      <c r="I24" s="486"/>
      <c r="J24" s="486"/>
      <c r="K24" s="486"/>
      <c r="L24" s="486"/>
      <c r="M24" s="520"/>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482"/>
      <c r="B25" s="484"/>
      <c r="C25" s="484"/>
      <c r="D25" s="494"/>
      <c r="E25" s="496"/>
      <c r="F25" s="491"/>
      <c r="G25" s="372"/>
      <c r="H25" s="486"/>
      <c r="I25" s="486"/>
      <c r="J25" s="486"/>
      <c r="K25" s="486"/>
      <c r="L25" s="486"/>
      <c r="M25" s="520"/>
      <c r="N25" s="35"/>
      <c r="O25" s="35"/>
    </row>
    <row r="26" spans="1:169">
      <c r="A26" s="482"/>
      <c r="B26" s="484"/>
      <c r="C26" s="484"/>
      <c r="D26" s="494"/>
      <c r="E26" s="496"/>
      <c r="F26" s="491"/>
      <c r="G26" s="372"/>
      <c r="H26" s="486"/>
      <c r="I26" s="486"/>
      <c r="J26" s="486"/>
      <c r="K26" s="486"/>
      <c r="L26" s="486"/>
      <c r="M26" s="520"/>
      <c r="N26" s="35"/>
      <c r="O26" s="35"/>
    </row>
    <row r="27" spans="1:169">
      <c r="A27" s="482"/>
      <c r="B27" s="484"/>
      <c r="C27" s="484"/>
      <c r="D27" s="494"/>
      <c r="E27" s="496"/>
      <c r="F27" s="491"/>
      <c r="G27" s="372"/>
      <c r="H27" s="486"/>
      <c r="I27" s="486"/>
      <c r="J27" s="486"/>
      <c r="K27" s="486"/>
      <c r="L27" s="486"/>
      <c r="M27" s="520"/>
      <c r="N27" s="35"/>
      <c r="O27" s="35"/>
    </row>
    <row r="28" spans="1:169">
      <c r="A28" s="482"/>
      <c r="B28" s="484"/>
      <c r="C28" s="484"/>
      <c r="D28" s="494"/>
      <c r="E28" s="496"/>
      <c r="F28" s="491"/>
      <c r="G28" s="372"/>
      <c r="H28" s="486"/>
      <c r="I28" s="486"/>
      <c r="J28" s="486"/>
      <c r="K28" s="486"/>
      <c r="L28" s="486"/>
      <c r="M28" s="520"/>
      <c r="N28" s="35"/>
      <c r="O28" s="35"/>
    </row>
    <row r="29" spans="1:169">
      <c r="A29" s="482"/>
      <c r="B29" s="484"/>
      <c r="C29" s="484"/>
      <c r="D29" s="494"/>
      <c r="E29" s="496"/>
      <c r="F29" s="491"/>
      <c r="G29" s="372"/>
      <c r="H29" s="486"/>
      <c r="I29" s="486"/>
      <c r="J29" s="486"/>
      <c r="K29" s="486"/>
      <c r="L29" s="486"/>
      <c r="M29" s="520"/>
      <c r="N29" s="35"/>
      <c r="O29" s="35"/>
    </row>
    <row r="30" spans="1:169" s="27" customFormat="1" ht="12.75" customHeight="1">
      <c r="A30" s="482" t="e">
        <f>'7- Mapa Final'!#REF!</f>
        <v>#REF!</v>
      </c>
      <c r="B30" s="484" t="e">
        <f>'7- Mapa Final'!#REF!</f>
        <v>#REF!</v>
      </c>
      <c r="C30" s="484" t="e">
        <f>'7- Mapa Final'!#REF!</f>
        <v>#REF!</v>
      </c>
      <c r="D30" s="521" t="e">
        <f>'7- Mapa Final'!#REF!</f>
        <v>#REF!</v>
      </c>
      <c r="E30" s="522" t="e">
        <f>'7- Mapa Final'!#REF!</f>
        <v>#REF!</v>
      </c>
      <c r="F30" s="491" t="e">
        <f>'7- Mapa Final'!#REF!</f>
        <v>#REF!</v>
      </c>
      <c r="G30" s="372" t="s">
        <v>451</v>
      </c>
      <c r="H30" s="486"/>
      <c r="I30" s="486"/>
      <c r="J30" s="486"/>
      <c r="K30" s="486"/>
      <c r="L30" s="486"/>
      <c r="M30" s="520"/>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482"/>
      <c r="B31" s="484"/>
      <c r="C31" s="484"/>
      <c r="D31" s="494"/>
      <c r="E31" s="496"/>
      <c r="F31" s="491"/>
      <c r="G31" s="372"/>
      <c r="H31" s="486"/>
      <c r="I31" s="486"/>
      <c r="J31" s="486"/>
      <c r="K31" s="486"/>
      <c r="L31" s="486"/>
      <c r="M31" s="520"/>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482"/>
      <c r="B32" s="484"/>
      <c r="C32" s="484"/>
      <c r="D32" s="494"/>
      <c r="E32" s="496"/>
      <c r="F32" s="491"/>
      <c r="G32" s="372"/>
      <c r="H32" s="486"/>
      <c r="I32" s="486"/>
      <c r="J32" s="486"/>
      <c r="K32" s="486"/>
      <c r="L32" s="486"/>
      <c r="M32" s="520"/>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482"/>
      <c r="B33" s="484"/>
      <c r="C33" s="484"/>
      <c r="D33" s="494"/>
      <c r="E33" s="496"/>
      <c r="F33" s="491"/>
      <c r="G33" s="372"/>
      <c r="H33" s="486"/>
      <c r="I33" s="486"/>
      <c r="J33" s="486"/>
      <c r="K33" s="486"/>
      <c r="L33" s="486"/>
      <c r="M33" s="520"/>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482"/>
      <c r="B34" s="484"/>
      <c r="C34" s="484"/>
      <c r="D34" s="494"/>
      <c r="E34" s="496"/>
      <c r="F34" s="491"/>
      <c r="G34" s="372"/>
      <c r="H34" s="486"/>
      <c r="I34" s="486"/>
      <c r="J34" s="486"/>
      <c r="K34" s="486"/>
      <c r="L34" s="486"/>
      <c r="M34" s="520"/>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482"/>
      <c r="B35" s="484"/>
      <c r="C35" s="484"/>
      <c r="D35" s="494"/>
      <c r="E35" s="496"/>
      <c r="F35" s="491"/>
      <c r="G35" s="372"/>
      <c r="H35" s="486"/>
      <c r="I35" s="486"/>
      <c r="J35" s="486"/>
      <c r="K35" s="486"/>
      <c r="L35" s="486"/>
      <c r="M35" s="520"/>
      <c r="N35" s="35"/>
      <c r="O35" s="35"/>
    </row>
    <row r="36" spans="1:169">
      <c r="A36" s="482"/>
      <c r="B36" s="484"/>
      <c r="C36" s="484"/>
      <c r="D36" s="494"/>
      <c r="E36" s="496"/>
      <c r="F36" s="491"/>
      <c r="G36" s="372"/>
      <c r="H36" s="486"/>
      <c r="I36" s="486"/>
      <c r="J36" s="486"/>
      <c r="K36" s="486"/>
      <c r="L36" s="486"/>
      <c r="M36" s="520"/>
      <c r="N36" s="35"/>
      <c r="O36" s="35"/>
    </row>
    <row r="37" spans="1:169">
      <c r="A37" s="482"/>
      <c r="B37" s="484"/>
      <c r="C37" s="484"/>
      <c r="D37" s="494"/>
      <c r="E37" s="496"/>
      <c r="F37" s="491"/>
      <c r="G37" s="372"/>
      <c r="H37" s="486"/>
      <c r="I37" s="486"/>
      <c r="J37" s="486"/>
      <c r="K37" s="486"/>
      <c r="L37" s="486"/>
      <c r="M37" s="520"/>
      <c r="N37" s="35"/>
      <c r="O37" s="35"/>
    </row>
    <row r="38" spans="1:169">
      <c r="A38" s="482"/>
      <c r="B38" s="484"/>
      <c r="C38" s="484"/>
      <c r="D38" s="494"/>
      <c r="E38" s="496"/>
      <c r="F38" s="491"/>
      <c r="G38" s="372"/>
      <c r="H38" s="486"/>
      <c r="I38" s="486"/>
      <c r="J38" s="486"/>
      <c r="K38" s="486"/>
      <c r="L38" s="486"/>
      <c r="M38" s="520"/>
      <c r="N38" s="35"/>
      <c r="O38" s="35"/>
    </row>
    <row r="39" spans="1:169">
      <c r="A39" s="482"/>
      <c r="B39" s="484"/>
      <c r="C39" s="484"/>
      <c r="D39" s="494"/>
      <c r="E39" s="496"/>
      <c r="F39" s="491"/>
      <c r="G39" s="372"/>
      <c r="H39" s="486"/>
      <c r="I39" s="486"/>
      <c r="J39" s="486"/>
      <c r="K39" s="486"/>
      <c r="L39" s="486"/>
      <c r="M39" s="520"/>
      <c r="N39" s="35"/>
      <c r="O39" s="35"/>
    </row>
    <row r="40" spans="1:169" s="27" customFormat="1" ht="12.75" customHeight="1">
      <c r="A40" s="482" t="e">
        <f>'7- Mapa Final'!#REF!</f>
        <v>#REF!</v>
      </c>
      <c r="B40" s="484" t="e">
        <f>'7- Mapa Final'!#REF!</f>
        <v>#REF!</v>
      </c>
      <c r="C40" s="484" t="e">
        <f>'7- Mapa Final'!#REF!</f>
        <v>#REF!</v>
      </c>
      <c r="D40" s="521" t="e">
        <f>'7- Mapa Final'!#REF!</f>
        <v>#REF!</v>
      </c>
      <c r="E40" s="522" t="e">
        <f>'7- Mapa Final'!#REF!</f>
        <v>#REF!</v>
      </c>
      <c r="F40" s="491" t="e">
        <f>'7- Mapa Final'!#REF!</f>
        <v>#REF!</v>
      </c>
      <c r="G40" s="372" t="s">
        <v>451</v>
      </c>
      <c r="H40" s="486"/>
      <c r="I40" s="486"/>
      <c r="J40" s="486"/>
      <c r="K40" s="486"/>
      <c r="L40" s="486"/>
      <c r="M40" s="520"/>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482"/>
      <c r="B41" s="484"/>
      <c r="C41" s="484"/>
      <c r="D41" s="494"/>
      <c r="E41" s="496"/>
      <c r="F41" s="491"/>
      <c r="G41" s="372"/>
      <c r="H41" s="486"/>
      <c r="I41" s="486"/>
      <c r="J41" s="486"/>
      <c r="K41" s="486"/>
      <c r="L41" s="486"/>
      <c r="M41" s="520"/>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482"/>
      <c r="B42" s="484"/>
      <c r="C42" s="484"/>
      <c r="D42" s="494"/>
      <c r="E42" s="496"/>
      <c r="F42" s="491"/>
      <c r="G42" s="372"/>
      <c r="H42" s="486"/>
      <c r="I42" s="486"/>
      <c r="J42" s="486"/>
      <c r="K42" s="486"/>
      <c r="L42" s="486"/>
      <c r="M42" s="520"/>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482"/>
      <c r="B43" s="484"/>
      <c r="C43" s="484"/>
      <c r="D43" s="494"/>
      <c r="E43" s="496"/>
      <c r="F43" s="491"/>
      <c r="G43" s="372"/>
      <c r="H43" s="486"/>
      <c r="I43" s="486"/>
      <c r="J43" s="486"/>
      <c r="K43" s="486"/>
      <c r="L43" s="486"/>
      <c r="M43" s="520"/>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482"/>
      <c r="B44" s="484"/>
      <c r="C44" s="484"/>
      <c r="D44" s="494"/>
      <c r="E44" s="496"/>
      <c r="F44" s="491"/>
      <c r="G44" s="372"/>
      <c r="H44" s="486"/>
      <c r="I44" s="486"/>
      <c r="J44" s="486"/>
      <c r="K44" s="486"/>
      <c r="L44" s="486"/>
      <c r="M44" s="520"/>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482"/>
      <c r="B45" s="484"/>
      <c r="C45" s="484"/>
      <c r="D45" s="494"/>
      <c r="E45" s="496"/>
      <c r="F45" s="491"/>
      <c r="G45" s="372"/>
      <c r="H45" s="486"/>
      <c r="I45" s="486"/>
      <c r="J45" s="486"/>
      <c r="K45" s="486"/>
      <c r="L45" s="486"/>
      <c r="M45" s="520"/>
      <c r="N45" s="35"/>
      <c r="O45" s="35"/>
    </row>
    <row r="46" spans="1:169">
      <c r="A46" s="482"/>
      <c r="B46" s="484"/>
      <c r="C46" s="484"/>
      <c r="D46" s="494"/>
      <c r="E46" s="496"/>
      <c r="F46" s="491"/>
      <c r="G46" s="372"/>
      <c r="H46" s="486"/>
      <c r="I46" s="486"/>
      <c r="J46" s="486"/>
      <c r="K46" s="486"/>
      <c r="L46" s="486"/>
      <c r="M46" s="520"/>
      <c r="N46" s="35"/>
      <c r="O46" s="35"/>
    </row>
    <row r="47" spans="1:169">
      <c r="A47" s="482"/>
      <c r="B47" s="484"/>
      <c r="C47" s="484"/>
      <c r="D47" s="494"/>
      <c r="E47" s="496"/>
      <c r="F47" s="491"/>
      <c r="G47" s="372"/>
      <c r="H47" s="486"/>
      <c r="I47" s="486"/>
      <c r="J47" s="486"/>
      <c r="K47" s="486"/>
      <c r="L47" s="486"/>
      <c r="M47" s="520"/>
      <c r="N47" s="35"/>
      <c r="O47" s="35"/>
    </row>
    <row r="48" spans="1:169">
      <c r="A48" s="482"/>
      <c r="B48" s="484"/>
      <c r="C48" s="484"/>
      <c r="D48" s="494"/>
      <c r="E48" s="496"/>
      <c r="F48" s="491"/>
      <c r="G48" s="372"/>
      <c r="H48" s="486"/>
      <c r="I48" s="486"/>
      <c r="J48" s="486"/>
      <c r="K48" s="486"/>
      <c r="L48" s="486"/>
      <c r="M48" s="520"/>
      <c r="N48" s="35"/>
      <c r="O48" s="35"/>
    </row>
    <row r="49" spans="1:169">
      <c r="A49" s="482"/>
      <c r="B49" s="484"/>
      <c r="C49" s="484"/>
      <c r="D49" s="494"/>
      <c r="E49" s="496"/>
      <c r="F49" s="491"/>
      <c r="G49" s="372"/>
      <c r="H49" s="486"/>
      <c r="I49" s="486"/>
      <c r="J49" s="486"/>
      <c r="K49" s="486"/>
      <c r="L49" s="486"/>
      <c r="M49" s="520"/>
      <c r="N49" s="35"/>
      <c r="O49" s="35"/>
    </row>
    <row r="50" spans="1:169" s="27" customFormat="1" ht="12.75" customHeight="1">
      <c r="A50" s="482" t="e">
        <f>'7- Mapa Final'!#REF!</f>
        <v>#REF!</v>
      </c>
      <c r="B50" s="484" t="e">
        <f>'7- Mapa Final'!#REF!</f>
        <v>#REF!</v>
      </c>
      <c r="C50" s="484" t="e">
        <f>'7- Mapa Final'!#REF!</f>
        <v>#REF!</v>
      </c>
      <c r="D50" s="521" t="e">
        <f>'7- Mapa Final'!#REF!</f>
        <v>#REF!</v>
      </c>
      <c r="E50" s="522" t="e">
        <f>'7- Mapa Final'!#REF!</f>
        <v>#REF!</v>
      </c>
      <c r="F50" s="491" t="e">
        <f>'7- Mapa Final'!#REF!</f>
        <v>#REF!</v>
      </c>
      <c r="G50" s="372" t="s">
        <v>451</v>
      </c>
      <c r="H50" s="486"/>
      <c r="I50" s="486"/>
      <c r="J50" s="486"/>
      <c r="K50" s="486"/>
      <c r="L50" s="486"/>
      <c r="M50" s="520"/>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482"/>
      <c r="B51" s="484"/>
      <c r="C51" s="484"/>
      <c r="D51" s="494"/>
      <c r="E51" s="496"/>
      <c r="F51" s="491"/>
      <c r="G51" s="372"/>
      <c r="H51" s="486"/>
      <c r="I51" s="486"/>
      <c r="J51" s="486"/>
      <c r="K51" s="486"/>
      <c r="L51" s="486"/>
      <c r="M51" s="520"/>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482"/>
      <c r="B52" s="484"/>
      <c r="C52" s="484"/>
      <c r="D52" s="494"/>
      <c r="E52" s="496"/>
      <c r="F52" s="491"/>
      <c r="G52" s="372"/>
      <c r="H52" s="486"/>
      <c r="I52" s="486"/>
      <c r="J52" s="486"/>
      <c r="K52" s="486"/>
      <c r="L52" s="486"/>
      <c r="M52" s="520"/>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482"/>
      <c r="B53" s="484"/>
      <c r="C53" s="484"/>
      <c r="D53" s="494"/>
      <c r="E53" s="496"/>
      <c r="F53" s="491"/>
      <c r="G53" s="372"/>
      <c r="H53" s="486"/>
      <c r="I53" s="486"/>
      <c r="J53" s="486"/>
      <c r="K53" s="486"/>
      <c r="L53" s="486"/>
      <c r="M53" s="520"/>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482"/>
      <c r="B54" s="484"/>
      <c r="C54" s="484"/>
      <c r="D54" s="494"/>
      <c r="E54" s="496"/>
      <c r="F54" s="491"/>
      <c r="G54" s="372"/>
      <c r="H54" s="486"/>
      <c r="I54" s="486"/>
      <c r="J54" s="486"/>
      <c r="K54" s="486"/>
      <c r="L54" s="486"/>
      <c r="M54" s="520"/>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482"/>
      <c r="B55" s="484"/>
      <c r="C55" s="484"/>
      <c r="D55" s="494"/>
      <c r="E55" s="496"/>
      <c r="F55" s="491"/>
      <c r="G55" s="372"/>
      <c r="H55" s="486"/>
      <c r="I55" s="486"/>
      <c r="J55" s="486"/>
      <c r="K55" s="486"/>
      <c r="L55" s="486"/>
      <c r="M55" s="520"/>
      <c r="N55" s="35"/>
      <c r="O55" s="35"/>
    </row>
    <row r="56" spans="1:169">
      <c r="A56" s="482"/>
      <c r="B56" s="484"/>
      <c r="C56" s="484"/>
      <c r="D56" s="494"/>
      <c r="E56" s="496"/>
      <c r="F56" s="491"/>
      <c r="G56" s="372"/>
      <c r="H56" s="486"/>
      <c r="I56" s="486"/>
      <c r="J56" s="486"/>
      <c r="K56" s="486"/>
      <c r="L56" s="486"/>
      <c r="M56" s="520"/>
      <c r="N56" s="35"/>
      <c r="O56" s="35"/>
    </row>
    <row r="57" spans="1:169">
      <c r="A57" s="482"/>
      <c r="B57" s="484"/>
      <c r="C57" s="484"/>
      <c r="D57" s="494"/>
      <c r="E57" s="496"/>
      <c r="F57" s="491"/>
      <c r="G57" s="372"/>
      <c r="H57" s="486"/>
      <c r="I57" s="486"/>
      <c r="J57" s="486"/>
      <c r="K57" s="486"/>
      <c r="L57" s="486"/>
      <c r="M57" s="520"/>
      <c r="N57" s="35"/>
      <c r="O57" s="35"/>
    </row>
    <row r="58" spans="1:169">
      <c r="A58" s="482"/>
      <c r="B58" s="484"/>
      <c r="C58" s="484"/>
      <c r="D58" s="494"/>
      <c r="E58" s="496"/>
      <c r="F58" s="491"/>
      <c r="G58" s="372"/>
      <c r="H58" s="486"/>
      <c r="I58" s="486"/>
      <c r="J58" s="486"/>
      <c r="K58" s="486"/>
      <c r="L58" s="486"/>
      <c r="M58" s="520"/>
      <c r="N58" s="35"/>
      <c r="O58" s="35"/>
    </row>
    <row r="59" spans="1:169">
      <c r="A59" s="482"/>
      <c r="B59" s="484"/>
      <c r="C59" s="484"/>
      <c r="D59" s="494"/>
      <c r="E59" s="496"/>
      <c r="F59" s="491"/>
      <c r="G59" s="372"/>
      <c r="H59" s="486"/>
      <c r="I59" s="486"/>
      <c r="J59" s="486"/>
      <c r="K59" s="486"/>
      <c r="L59" s="486"/>
      <c r="M59" s="520"/>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95" priority="119" operator="containsText" text="3- Moderado">
      <formula>NOT(ISERROR(SEARCH("3- Moderado",A7)))</formula>
    </cfRule>
    <cfRule type="containsText" dxfId="94" priority="120" operator="containsText" text="6- Moderado">
      <formula>NOT(ISERROR(SEARCH("6- Moderado",A7)))</formula>
    </cfRule>
    <cfRule type="containsText" dxfId="93" priority="121" operator="containsText" text="4- Moderado">
      <formula>NOT(ISERROR(SEARCH("4- Moderado",A7)))</formula>
    </cfRule>
    <cfRule type="containsText" dxfId="92" priority="122" operator="containsText" text="3- Bajo">
      <formula>NOT(ISERROR(SEARCH("3- Bajo",A7)))</formula>
    </cfRule>
    <cfRule type="containsText" dxfId="91" priority="123" operator="containsText" text="4- Bajo">
      <formula>NOT(ISERROR(SEARCH("4- Bajo",A7)))</formula>
    </cfRule>
    <cfRule type="containsText" dxfId="90" priority="124" operator="containsText" text="1- Bajo">
      <formula>NOT(ISERROR(SEARCH("1- Bajo",A7)))</formula>
    </cfRule>
  </conditionalFormatting>
  <conditionalFormatting sqref="A10:E10 A20:E20 A30:E30 A40:E40 A50:E50">
    <cfRule type="containsText" dxfId="89" priority="113" operator="containsText" text="3- Moderado">
      <formula>NOT(ISERROR(SEARCH("3- Moderado",A10)))</formula>
    </cfRule>
    <cfRule type="containsText" dxfId="88" priority="114" operator="containsText" text="6- Moderado">
      <formula>NOT(ISERROR(SEARCH("6- Moderado",A10)))</formula>
    </cfRule>
    <cfRule type="containsText" dxfId="87" priority="115" operator="containsText" text="4- Moderado">
      <formula>NOT(ISERROR(SEARCH("4- Moderado",A10)))</formula>
    </cfRule>
    <cfRule type="containsText" dxfId="86" priority="116" operator="containsText" text="3- Bajo">
      <formula>NOT(ISERROR(SEARCH("3- Bajo",A10)))</formula>
    </cfRule>
    <cfRule type="containsText" dxfId="85" priority="117" operator="containsText" text="4- Bajo">
      <formula>NOT(ISERROR(SEARCH("4- Bajo",A10)))</formula>
    </cfRule>
    <cfRule type="containsText" dxfId="84" priority="118" operator="containsText" text="1- Bajo">
      <formula>NOT(ISERROR(SEARCH("1- Bajo",A10)))</formula>
    </cfRule>
  </conditionalFormatting>
  <conditionalFormatting sqref="C8:F8">
    <cfRule type="containsText" dxfId="83" priority="85" operator="containsText" text="3- Moderado">
      <formula>NOT(ISERROR(SEARCH("3- Moderado",C8)))</formula>
    </cfRule>
    <cfRule type="containsText" dxfId="82" priority="86" operator="containsText" text="6- Moderado">
      <formula>NOT(ISERROR(SEARCH("6- Moderado",C8)))</formula>
    </cfRule>
    <cfRule type="containsText" dxfId="81" priority="87" operator="containsText" text="4- Moderado">
      <formula>NOT(ISERROR(SEARCH("4- Moderado",C8)))</formula>
    </cfRule>
    <cfRule type="containsText" dxfId="80" priority="88" operator="containsText" text="3- Bajo">
      <formula>NOT(ISERROR(SEARCH("3- Bajo",C8)))</formula>
    </cfRule>
    <cfRule type="containsText" dxfId="79" priority="89" operator="containsText" text="4- Bajo">
      <formula>NOT(ISERROR(SEARCH("4- Bajo",C8)))</formula>
    </cfRule>
    <cfRule type="containsText" dxfId="78" priority="90" operator="containsText" text="1- Bajo">
      <formula>NOT(ISERROR(SEARCH("1- Bajo",C8)))</formula>
    </cfRule>
  </conditionalFormatting>
  <conditionalFormatting sqref="D10:D59">
    <cfRule type="containsText" dxfId="77" priority="5" operator="containsText" text="Muy Alta">
      <formula>NOT(ISERROR(SEARCH("Muy Alta",D10)))</formula>
    </cfRule>
    <cfRule type="containsText" dxfId="76" priority="6" operator="containsText" text="Alta">
      <formula>NOT(ISERROR(SEARCH("Alta",D10)))</formula>
    </cfRule>
    <cfRule type="containsText" dxfId="75" priority="7" operator="containsText" text="Baja">
      <formula>NOT(ISERROR(SEARCH("Baja",D10)))</formula>
    </cfRule>
    <cfRule type="containsText" dxfId="74" priority="8" operator="containsText" text="Muy Baja">
      <formula>NOT(ISERROR(SEARCH("Muy Baja",D10)))</formula>
    </cfRule>
    <cfRule type="containsText" dxfId="73" priority="10" operator="containsText" text="Media">
      <formula>NOT(ISERROR(SEARCH("Media",D10)))</formula>
    </cfRule>
  </conditionalFormatting>
  <conditionalFormatting sqref="E10:E59">
    <cfRule type="containsText" dxfId="72" priority="1" operator="containsText" text="Catastrófico">
      <formula>NOT(ISERROR(SEARCH("Catastrófico",E10)))</formula>
    </cfRule>
    <cfRule type="containsText" dxfId="71" priority="2" operator="containsText" text="Mayor">
      <formula>NOT(ISERROR(SEARCH("Mayor",E10)))</formula>
    </cfRule>
    <cfRule type="containsText" dxfId="70" priority="3" operator="containsText" text="Menor">
      <formula>NOT(ISERROR(SEARCH("Menor",E10)))</formula>
    </cfRule>
    <cfRule type="containsText" dxfId="69" priority="4" operator="containsText" text="Leve">
      <formula>NOT(ISERROR(SEARCH("Leve",E10)))</formula>
    </cfRule>
  </conditionalFormatting>
  <conditionalFormatting sqref="E10:F59">
    <cfRule type="containsText" dxfId="68"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67" priority="24" operator="containsText" text="Bajo">
      <formula>NOT(ISERROR(SEARCH("Bajo",F10)))</formula>
    </cfRule>
    <cfRule type="containsText" dxfId="66" priority="25" operator="containsText" text="Moderado">
      <formula>NOT(ISERROR(SEARCH("Moderado",F10)))</formula>
    </cfRule>
    <cfRule type="containsText" dxfId="65" priority="26" operator="containsText" text="Alto">
      <formula>NOT(ISERROR(SEARCH("Alto",F10)))</formula>
    </cfRule>
    <cfRule type="containsText" dxfId="64" priority="2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zoomScale="70" zoomScaleNormal="70" workbookViewId="0">
      <selection activeCell="H40" sqref="H40:H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498"/>
      <c r="B1" s="499"/>
      <c r="C1" s="502"/>
      <c r="D1" s="502"/>
      <c r="E1" s="502"/>
      <c r="F1" s="502"/>
      <c r="G1" s="502"/>
      <c r="H1" s="502"/>
      <c r="I1" s="502"/>
      <c r="J1" s="503"/>
      <c r="K1" s="497"/>
      <c r="L1" s="497"/>
      <c r="M1" s="49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00"/>
      <c r="B2" s="501"/>
      <c r="C2" s="504"/>
      <c r="D2" s="504"/>
      <c r="E2" s="504"/>
      <c r="F2" s="504"/>
      <c r="G2" s="504"/>
      <c r="H2" s="504"/>
      <c r="I2" s="504"/>
      <c r="J2" s="505"/>
      <c r="K2" s="497"/>
      <c r="L2" s="497"/>
      <c r="M2" s="49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04"/>
      <c r="D3" s="504"/>
      <c r="E3" s="504"/>
      <c r="F3" s="504"/>
      <c r="G3" s="504"/>
      <c r="H3" s="504"/>
      <c r="I3" s="504"/>
      <c r="J3" s="505"/>
      <c r="K3" s="497"/>
      <c r="L3" s="497"/>
      <c r="M3" s="49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43" t="s">
        <v>266</v>
      </c>
      <c r="B4" s="343"/>
      <c r="C4" s="410" t="s">
        <v>4</v>
      </c>
      <c r="D4" s="410"/>
      <c r="E4" s="410"/>
      <c r="F4" s="410"/>
      <c r="G4" s="410"/>
      <c r="H4" s="410"/>
      <c r="I4" s="410"/>
      <c r="J4" s="410"/>
      <c r="K4" s="410"/>
      <c r="L4" s="410"/>
      <c r="M4" s="410"/>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43" t="s">
        <v>267</v>
      </c>
      <c r="B5" s="343"/>
      <c r="C5" s="350" t="s">
        <v>268</v>
      </c>
      <c r="D5" s="350"/>
      <c r="E5" s="350"/>
      <c r="F5" s="350"/>
      <c r="G5" s="350"/>
      <c r="H5" s="350"/>
      <c r="I5" s="350"/>
      <c r="J5" s="350"/>
      <c r="K5" s="350"/>
      <c r="L5" s="350"/>
      <c r="M5" s="350"/>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43" t="s">
        <v>269</v>
      </c>
      <c r="B6" s="343"/>
      <c r="C6" s="511" t="s">
        <v>270</v>
      </c>
      <c r="D6" s="512"/>
      <c r="E6" s="512"/>
      <c r="F6" s="512"/>
      <c r="G6" s="512"/>
      <c r="H6" s="512"/>
      <c r="I6" s="512"/>
      <c r="J6" s="512"/>
      <c r="K6" s="512"/>
      <c r="L6" s="512"/>
      <c r="M6" s="513"/>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06" t="s">
        <v>437</v>
      </c>
      <c r="B7" s="507"/>
      <c r="C7" s="508"/>
      <c r="D7" s="509" t="s">
        <v>438</v>
      </c>
      <c r="E7" s="509"/>
      <c r="F7" s="509"/>
      <c r="G7" s="510" t="s">
        <v>439</v>
      </c>
      <c r="H7" s="514" t="s">
        <v>440</v>
      </c>
      <c r="I7" s="516" t="s">
        <v>441</v>
      </c>
      <c r="J7" s="517"/>
      <c r="K7" s="516" t="s">
        <v>442</v>
      </c>
      <c r="L7" s="517"/>
      <c r="M7" s="518" t="s">
        <v>443</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39</v>
      </c>
      <c r="B8" s="36" t="s">
        <v>208</v>
      </c>
      <c r="C8" s="36" t="s">
        <v>210</v>
      </c>
      <c r="D8" s="29" t="s">
        <v>220</v>
      </c>
      <c r="E8" s="29" t="s">
        <v>444</v>
      </c>
      <c r="F8" s="29" t="s">
        <v>445</v>
      </c>
      <c r="G8" s="510"/>
      <c r="H8" s="515"/>
      <c r="I8" s="30" t="s">
        <v>446</v>
      </c>
      <c r="J8" s="30" t="s">
        <v>447</v>
      </c>
      <c r="K8" s="30" t="s">
        <v>448</v>
      </c>
      <c r="L8" s="30" t="s">
        <v>449</v>
      </c>
      <c r="M8" s="518"/>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479"/>
      <c r="B9" s="480"/>
      <c r="C9" s="480"/>
      <c r="D9" s="480"/>
      <c r="E9" s="480"/>
      <c r="F9" s="480"/>
      <c r="G9" s="480"/>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481">
        <f>'7- Mapa Final'!A10</f>
        <v>1</v>
      </c>
      <c r="B10" s="483" t="str">
        <f>'7- Mapa Final'!B10</f>
        <v>Incumplimiento  en la participación de los convocados a las actividades programadas por la EJRLB</v>
      </c>
      <c r="C10" s="483" t="str">
        <f>'7- Mapa Final'!C10</f>
        <v xml:space="preserve">Desactualización entre los Funcionarios de la Rama Judicial aunado a la incredulidad que generada entre los usuarios y a su vez el detrimento patrimonial  por la falta de aprovechamiento de los servidores judiciales de la inversion en formación </v>
      </c>
      <c r="D10" s="493" t="str">
        <f>'7- Mapa Final'!J10</f>
        <v>Media - 3</v>
      </c>
      <c r="E10" s="495" t="str">
        <f>'7- Mapa Final'!K10</f>
        <v>Menor - 2</v>
      </c>
      <c r="F10" s="490" t="str">
        <f>'7- Mapa Final'!M10</f>
        <v>Moderado - 6</v>
      </c>
      <c r="G10" s="371" t="s">
        <v>450</v>
      </c>
      <c r="H10" s="492"/>
      <c r="I10" s="492"/>
      <c r="J10" s="492"/>
      <c r="K10" s="492"/>
      <c r="L10" s="492"/>
      <c r="M10" s="519"/>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482"/>
      <c r="B11" s="484"/>
      <c r="C11" s="484"/>
      <c r="D11" s="494"/>
      <c r="E11" s="496"/>
      <c r="F11" s="491"/>
      <c r="G11" s="372"/>
      <c r="H11" s="486"/>
      <c r="I11" s="486"/>
      <c r="J11" s="486"/>
      <c r="K11" s="486"/>
      <c r="L11" s="486"/>
      <c r="M11" s="520"/>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482"/>
      <c r="B12" s="484"/>
      <c r="C12" s="484"/>
      <c r="D12" s="494"/>
      <c r="E12" s="496"/>
      <c r="F12" s="491"/>
      <c r="G12" s="372"/>
      <c r="H12" s="486"/>
      <c r="I12" s="486"/>
      <c r="J12" s="486"/>
      <c r="K12" s="486"/>
      <c r="L12" s="486"/>
      <c r="M12" s="520"/>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482"/>
      <c r="B13" s="484"/>
      <c r="C13" s="484"/>
      <c r="D13" s="494"/>
      <c r="E13" s="496"/>
      <c r="F13" s="491"/>
      <c r="G13" s="372"/>
      <c r="H13" s="486"/>
      <c r="I13" s="486"/>
      <c r="J13" s="486"/>
      <c r="K13" s="486"/>
      <c r="L13" s="486"/>
      <c r="M13" s="520"/>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482"/>
      <c r="B14" s="484"/>
      <c r="C14" s="484"/>
      <c r="D14" s="494"/>
      <c r="E14" s="496"/>
      <c r="F14" s="491"/>
      <c r="G14" s="372"/>
      <c r="H14" s="486"/>
      <c r="I14" s="486"/>
      <c r="J14" s="486"/>
      <c r="K14" s="486"/>
      <c r="L14" s="486"/>
      <c r="M14" s="520"/>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482"/>
      <c r="B15" s="484"/>
      <c r="C15" s="484"/>
      <c r="D15" s="494"/>
      <c r="E15" s="496"/>
      <c r="F15" s="491"/>
      <c r="G15" s="372"/>
      <c r="H15" s="486"/>
      <c r="I15" s="486"/>
      <c r="J15" s="486"/>
      <c r="K15" s="486"/>
      <c r="L15" s="486"/>
      <c r="M15" s="520"/>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482"/>
      <c r="B16" s="484"/>
      <c r="C16" s="484"/>
      <c r="D16" s="494"/>
      <c r="E16" s="496"/>
      <c r="F16" s="491"/>
      <c r="G16" s="372"/>
      <c r="H16" s="486"/>
      <c r="I16" s="486"/>
      <c r="J16" s="486"/>
      <c r="K16" s="486"/>
      <c r="L16" s="486"/>
      <c r="M16" s="520"/>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482"/>
      <c r="B17" s="484"/>
      <c r="C17" s="484"/>
      <c r="D17" s="494"/>
      <c r="E17" s="496"/>
      <c r="F17" s="491"/>
      <c r="G17" s="372"/>
      <c r="H17" s="486"/>
      <c r="I17" s="486"/>
      <c r="J17" s="486"/>
      <c r="K17" s="486"/>
      <c r="L17" s="486"/>
      <c r="M17" s="520"/>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482"/>
      <c r="B18" s="484"/>
      <c r="C18" s="484"/>
      <c r="D18" s="494"/>
      <c r="E18" s="496"/>
      <c r="F18" s="491"/>
      <c r="G18" s="372"/>
      <c r="H18" s="486"/>
      <c r="I18" s="486"/>
      <c r="J18" s="486"/>
      <c r="K18" s="486"/>
      <c r="L18" s="486"/>
      <c r="M18" s="520"/>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482"/>
      <c r="B19" s="484"/>
      <c r="C19" s="484"/>
      <c r="D19" s="494"/>
      <c r="E19" s="496"/>
      <c r="F19" s="491"/>
      <c r="G19" s="372"/>
      <c r="H19" s="486"/>
      <c r="I19" s="486"/>
      <c r="J19" s="486"/>
      <c r="K19" s="486"/>
      <c r="L19" s="486"/>
      <c r="M19" s="520"/>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482" t="e">
        <f>'7- Mapa Final'!#REF!</f>
        <v>#REF!</v>
      </c>
      <c r="B20" s="484" t="e">
        <f>'7- Mapa Final'!#REF!</f>
        <v>#REF!</v>
      </c>
      <c r="C20" s="484" t="e">
        <f>'7- Mapa Final'!#REF!</f>
        <v>#REF!</v>
      </c>
      <c r="D20" s="521" t="e">
        <f>'7- Mapa Final'!#REF!</f>
        <v>#REF!</v>
      </c>
      <c r="E20" s="522" t="e">
        <f>'7- Mapa Final'!#REF!</f>
        <v>#REF!</v>
      </c>
      <c r="F20" s="491" t="e">
        <f>'7- Mapa Final'!#REF!</f>
        <v>#REF!</v>
      </c>
      <c r="G20" s="372" t="s">
        <v>451</v>
      </c>
      <c r="H20" s="486"/>
      <c r="I20" s="486"/>
      <c r="J20" s="486"/>
      <c r="K20" s="486"/>
      <c r="L20" s="486"/>
      <c r="M20" s="520"/>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482"/>
      <c r="B21" s="484"/>
      <c r="C21" s="484"/>
      <c r="D21" s="494"/>
      <c r="E21" s="496"/>
      <c r="F21" s="491"/>
      <c r="G21" s="372"/>
      <c r="H21" s="486"/>
      <c r="I21" s="486"/>
      <c r="J21" s="486"/>
      <c r="K21" s="486"/>
      <c r="L21" s="486"/>
      <c r="M21" s="520"/>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482"/>
      <c r="B22" s="484"/>
      <c r="C22" s="484"/>
      <c r="D22" s="494"/>
      <c r="E22" s="496"/>
      <c r="F22" s="491"/>
      <c r="G22" s="372"/>
      <c r="H22" s="486"/>
      <c r="I22" s="486"/>
      <c r="J22" s="486"/>
      <c r="K22" s="486"/>
      <c r="L22" s="486"/>
      <c r="M22" s="520"/>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482"/>
      <c r="B23" s="484"/>
      <c r="C23" s="484"/>
      <c r="D23" s="494"/>
      <c r="E23" s="496"/>
      <c r="F23" s="491"/>
      <c r="G23" s="372"/>
      <c r="H23" s="486"/>
      <c r="I23" s="486"/>
      <c r="J23" s="486"/>
      <c r="K23" s="486"/>
      <c r="L23" s="486"/>
      <c r="M23" s="520"/>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482"/>
      <c r="B24" s="484"/>
      <c r="C24" s="484"/>
      <c r="D24" s="494"/>
      <c r="E24" s="496"/>
      <c r="F24" s="491"/>
      <c r="G24" s="372"/>
      <c r="H24" s="486"/>
      <c r="I24" s="486"/>
      <c r="J24" s="486"/>
      <c r="K24" s="486"/>
      <c r="L24" s="486"/>
      <c r="M24" s="520"/>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482"/>
      <c r="B25" s="484"/>
      <c r="C25" s="484"/>
      <c r="D25" s="494"/>
      <c r="E25" s="496"/>
      <c r="F25" s="491"/>
      <c r="G25" s="372"/>
      <c r="H25" s="486"/>
      <c r="I25" s="486"/>
      <c r="J25" s="486"/>
      <c r="K25" s="486"/>
      <c r="L25" s="486"/>
      <c r="M25" s="520"/>
      <c r="N25" s="35"/>
      <c r="O25" s="35"/>
    </row>
    <row r="26" spans="1:169">
      <c r="A26" s="482"/>
      <c r="B26" s="484"/>
      <c r="C26" s="484"/>
      <c r="D26" s="494"/>
      <c r="E26" s="496"/>
      <c r="F26" s="491"/>
      <c r="G26" s="372"/>
      <c r="H26" s="486"/>
      <c r="I26" s="486"/>
      <c r="J26" s="486"/>
      <c r="K26" s="486"/>
      <c r="L26" s="486"/>
      <c r="M26" s="520"/>
      <c r="N26" s="35"/>
      <c r="O26" s="35"/>
    </row>
    <row r="27" spans="1:169">
      <c r="A27" s="482"/>
      <c r="B27" s="484"/>
      <c r="C27" s="484"/>
      <c r="D27" s="494"/>
      <c r="E27" s="496"/>
      <c r="F27" s="491"/>
      <c r="G27" s="372"/>
      <c r="H27" s="486"/>
      <c r="I27" s="486"/>
      <c r="J27" s="486"/>
      <c r="K27" s="486"/>
      <c r="L27" s="486"/>
      <c r="M27" s="520"/>
      <c r="N27" s="35"/>
      <c r="O27" s="35"/>
    </row>
    <row r="28" spans="1:169">
      <c r="A28" s="482"/>
      <c r="B28" s="484"/>
      <c r="C28" s="484"/>
      <c r="D28" s="494"/>
      <c r="E28" s="496"/>
      <c r="F28" s="491"/>
      <c r="G28" s="372"/>
      <c r="H28" s="486"/>
      <c r="I28" s="486"/>
      <c r="J28" s="486"/>
      <c r="K28" s="486"/>
      <c r="L28" s="486"/>
      <c r="M28" s="520"/>
      <c r="N28" s="35"/>
      <c r="O28" s="35"/>
    </row>
    <row r="29" spans="1:169">
      <c r="A29" s="482"/>
      <c r="B29" s="484"/>
      <c r="C29" s="484"/>
      <c r="D29" s="494"/>
      <c r="E29" s="496"/>
      <c r="F29" s="491"/>
      <c r="G29" s="372"/>
      <c r="H29" s="486"/>
      <c r="I29" s="486"/>
      <c r="J29" s="486"/>
      <c r="K29" s="486"/>
      <c r="L29" s="486"/>
      <c r="M29" s="520"/>
      <c r="N29" s="35"/>
      <c r="O29" s="35"/>
    </row>
    <row r="30" spans="1:169" s="27" customFormat="1" ht="12.75" customHeight="1">
      <c r="A30" s="482" t="e">
        <f>'7- Mapa Final'!#REF!</f>
        <v>#REF!</v>
      </c>
      <c r="B30" s="484" t="e">
        <f>'7- Mapa Final'!#REF!</f>
        <v>#REF!</v>
      </c>
      <c r="C30" s="484" t="e">
        <f>'7- Mapa Final'!#REF!</f>
        <v>#REF!</v>
      </c>
      <c r="D30" s="521" t="e">
        <f>'7- Mapa Final'!#REF!</f>
        <v>#REF!</v>
      </c>
      <c r="E30" s="522" t="e">
        <f>'7- Mapa Final'!#REF!</f>
        <v>#REF!</v>
      </c>
      <c r="F30" s="491" t="e">
        <f>'7- Mapa Final'!#REF!</f>
        <v>#REF!</v>
      </c>
      <c r="G30" s="372" t="s">
        <v>451</v>
      </c>
      <c r="H30" s="486"/>
      <c r="I30" s="486"/>
      <c r="J30" s="486"/>
      <c r="K30" s="486"/>
      <c r="L30" s="486"/>
      <c r="M30" s="520"/>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482"/>
      <c r="B31" s="484"/>
      <c r="C31" s="484"/>
      <c r="D31" s="494"/>
      <c r="E31" s="496"/>
      <c r="F31" s="491"/>
      <c r="G31" s="372"/>
      <c r="H31" s="486"/>
      <c r="I31" s="486"/>
      <c r="J31" s="486"/>
      <c r="K31" s="486"/>
      <c r="L31" s="486"/>
      <c r="M31" s="520"/>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482"/>
      <c r="B32" s="484"/>
      <c r="C32" s="484"/>
      <c r="D32" s="494"/>
      <c r="E32" s="496"/>
      <c r="F32" s="491"/>
      <c r="G32" s="372"/>
      <c r="H32" s="486"/>
      <c r="I32" s="486"/>
      <c r="J32" s="486"/>
      <c r="K32" s="486"/>
      <c r="L32" s="486"/>
      <c r="M32" s="520"/>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482"/>
      <c r="B33" s="484"/>
      <c r="C33" s="484"/>
      <c r="D33" s="494"/>
      <c r="E33" s="496"/>
      <c r="F33" s="491"/>
      <c r="G33" s="372"/>
      <c r="H33" s="486"/>
      <c r="I33" s="486"/>
      <c r="J33" s="486"/>
      <c r="K33" s="486"/>
      <c r="L33" s="486"/>
      <c r="M33" s="520"/>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482"/>
      <c r="B34" s="484"/>
      <c r="C34" s="484"/>
      <c r="D34" s="494"/>
      <c r="E34" s="496"/>
      <c r="F34" s="491"/>
      <c r="G34" s="372"/>
      <c r="H34" s="486"/>
      <c r="I34" s="486"/>
      <c r="J34" s="486"/>
      <c r="K34" s="486"/>
      <c r="L34" s="486"/>
      <c r="M34" s="520"/>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482"/>
      <c r="B35" s="484"/>
      <c r="C35" s="484"/>
      <c r="D35" s="494"/>
      <c r="E35" s="496"/>
      <c r="F35" s="491"/>
      <c r="G35" s="372"/>
      <c r="H35" s="486"/>
      <c r="I35" s="486"/>
      <c r="J35" s="486"/>
      <c r="K35" s="486"/>
      <c r="L35" s="486"/>
      <c r="M35" s="520"/>
      <c r="N35" s="35"/>
      <c r="O35" s="35"/>
    </row>
    <row r="36" spans="1:169">
      <c r="A36" s="482"/>
      <c r="B36" s="484"/>
      <c r="C36" s="484"/>
      <c r="D36" s="494"/>
      <c r="E36" s="496"/>
      <c r="F36" s="491"/>
      <c r="G36" s="372"/>
      <c r="H36" s="486"/>
      <c r="I36" s="486"/>
      <c r="J36" s="486"/>
      <c r="K36" s="486"/>
      <c r="L36" s="486"/>
      <c r="M36" s="520"/>
      <c r="N36" s="35"/>
      <c r="O36" s="35"/>
    </row>
    <row r="37" spans="1:169">
      <c r="A37" s="482"/>
      <c r="B37" s="484"/>
      <c r="C37" s="484"/>
      <c r="D37" s="494"/>
      <c r="E37" s="496"/>
      <c r="F37" s="491"/>
      <c r="G37" s="372"/>
      <c r="H37" s="486"/>
      <c r="I37" s="486"/>
      <c r="J37" s="486"/>
      <c r="K37" s="486"/>
      <c r="L37" s="486"/>
      <c r="M37" s="520"/>
      <c r="N37" s="35"/>
      <c r="O37" s="35"/>
    </row>
    <row r="38" spans="1:169">
      <c r="A38" s="482"/>
      <c r="B38" s="484"/>
      <c r="C38" s="484"/>
      <c r="D38" s="494"/>
      <c r="E38" s="496"/>
      <c r="F38" s="491"/>
      <c r="G38" s="372"/>
      <c r="H38" s="486"/>
      <c r="I38" s="486"/>
      <c r="J38" s="486"/>
      <c r="K38" s="486"/>
      <c r="L38" s="486"/>
      <c r="M38" s="520"/>
      <c r="N38" s="35"/>
      <c r="O38" s="35"/>
    </row>
    <row r="39" spans="1:169">
      <c r="A39" s="482"/>
      <c r="B39" s="484"/>
      <c r="C39" s="484"/>
      <c r="D39" s="494"/>
      <c r="E39" s="496"/>
      <c r="F39" s="491"/>
      <c r="G39" s="372"/>
      <c r="H39" s="486"/>
      <c r="I39" s="486"/>
      <c r="J39" s="486"/>
      <c r="K39" s="486"/>
      <c r="L39" s="486"/>
      <c r="M39" s="520"/>
      <c r="N39" s="35"/>
      <c r="O39" s="35"/>
    </row>
    <row r="40" spans="1:169" s="27" customFormat="1" ht="12.75" customHeight="1">
      <c r="A40" s="482" t="e">
        <f>'7- Mapa Final'!#REF!</f>
        <v>#REF!</v>
      </c>
      <c r="B40" s="484" t="e">
        <f>'7- Mapa Final'!#REF!</f>
        <v>#REF!</v>
      </c>
      <c r="C40" s="484" t="e">
        <f>'7- Mapa Final'!#REF!</f>
        <v>#REF!</v>
      </c>
      <c r="D40" s="521" t="e">
        <f>'7- Mapa Final'!#REF!</f>
        <v>#REF!</v>
      </c>
      <c r="E40" s="522" t="e">
        <f>'7- Mapa Final'!#REF!</f>
        <v>#REF!</v>
      </c>
      <c r="F40" s="491" t="e">
        <f>'7- Mapa Final'!#REF!</f>
        <v>#REF!</v>
      </c>
      <c r="G40" s="372" t="s">
        <v>451</v>
      </c>
      <c r="H40" s="486"/>
      <c r="I40" s="486"/>
      <c r="J40" s="486"/>
      <c r="K40" s="486"/>
      <c r="L40" s="486"/>
      <c r="M40" s="520"/>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482"/>
      <c r="B41" s="484"/>
      <c r="C41" s="484"/>
      <c r="D41" s="494"/>
      <c r="E41" s="496"/>
      <c r="F41" s="491"/>
      <c r="G41" s="372"/>
      <c r="H41" s="486"/>
      <c r="I41" s="486"/>
      <c r="J41" s="486"/>
      <c r="K41" s="486"/>
      <c r="L41" s="486"/>
      <c r="M41" s="520"/>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482"/>
      <c r="B42" s="484"/>
      <c r="C42" s="484"/>
      <c r="D42" s="494"/>
      <c r="E42" s="496"/>
      <c r="F42" s="491"/>
      <c r="G42" s="372"/>
      <c r="H42" s="486"/>
      <c r="I42" s="486"/>
      <c r="J42" s="486"/>
      <c r="K42" s="486"/>
      <c r="L42" s="486"/>
      <c r="M42" s="520"/>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482"/>
      <c r="B43" s="484"/>
      <c r="C43" s="484"/>
      <c r="D43" s="494"/>
      <c r="E43" s="496"/>
      <c r="F43" s="491"/>
      <c r="G43" s="372"/>
      <c r="H43" s="486"/>
      <c r="I43" s="486"/>
      <c r="J43" s="486"/>
      <c r="K43" s="486"/>
      <c r="L43" s="486"/>
      <c r="M43" s="520"/>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482"/>
      <c r="B44" s="484"/>
      <c r="C44" s="484"/>
      <c r="D44" s="494"/>
      <c r="E44" s="496"/>
      <c r="F44" s="491"/>
      <c r="G44" s="372"/>
      <c r="H44" s="486"/>
      <c r="I44" s="486"/>
      <c r="J44" s="486"/>
      <c r="K44" s="486"/>
      <c r="L44" s="486"/>
      <c r="M44" s="520"/>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482"/>
      <c r="B45" s="484"/>
      <c r="C45" s="484"/>
      <c r="D45" s="494"/>
      <c r="E45" s="496"/>
      <c r="F45" s="491"/>
      <c r="G45" s="372"/>
      <c r="H45" s="486"/>
      <c r="I45" s="486"/>
      <c r="J45" s="486"/>
      <c r="K45" s="486"/>
      <c r="L45" s="486"/>
      <c r="M45" s="520"/>
      <c r="N45" s="35"/>
      <c r="O45" s="35"/>
    </row>
    <row r="46" spans="1:169">
      <c r="A46" s="482"/>
      <c r="B46" s="484"/>
      <c r="C46" s="484"/>
      <c r="D46" s="494"/>
      <c r="E46" s="496"/>
      <c r="F46" s="491"/>
      <c r="G46" s="372"/>
      <c r="H46" s="486"/>
      <c r="I46" s="486"/>
      <c r="J46" s="486"/>
      <c r="K46" s="486"/>
      <c r="L46" s="486"/>
      <c r="M46" s="520"/>
      <c r="N46" s="35"/>
      <c r="O46" s="35"/>
    </row>
    <row r="47" spans="1:169">
      <c r="A47" s="482"/>
      <c r="B47" s="484"/>
      <c r="C47" s="484"/>
      <c r="D47" s="494"/>
      <c r="E47" s="496"/>
      <c r="F47" s="491"/>
      <c r="G47" s="372"/>
      <c r="H47" s="486"/>
      <c r="I47" s="486"/>
      <c r="J47" s="486"/>
      <c r="K47" s="486"/>
      <c r="L47" s="486"/>
      <c r="M47" s="520"/>
      <c r="N47" s="35"/>
      <c r="O47" s="35"/>
    </row>
    <row r="48" spans="1:169">
      <c r="A48" s="482"/>
      <c r="B48" s="484"/>
      <c r="C48" s="484"/>
      <c r="D48" s="494"/>
      <c r="E48" s="496"/>
      <c r="F48" s="491"/>
      <c r="G48" s="372"/>
      <c r="H48" s="486"/>
      <c r="I48" s="486"/>
      <c r="J48" s="486"/>
      <c r="K48" s="486"/>
      <c r="L48" s="486"/>
      <c r="M48" s="520"/>
      <c r="N48" s="35"/>
      <c r="O48" s="35"/>
    </row>
    <row r="49" spans="1:169">
      <c r="A49" s="482"/>
      <c r="B49" s="484"/>
      <c r="C49" s="484"/>
      <c r="D49" s="494"/>
      <c r="E49" s="496"/>
      <c r="F49" s="491"/>
      <c r="G49" s="372"/>
      <c r="H49" s="486"/>
      <c r="I49" s="486"/>
      <c r="J49" s="486"/>
      <c r="K49" s="486"/>
      <c r="L49" s="486"/>
      <c r="M49" s="520"/>
      <c r="N49" s="35"/>
      <c r="O49" s="35"/>
    </row>
    <row r="50" spans="1:169" s="27" customFormat="1" ht="12.75" customHeight="1">
      <c r="A50" s="482" t="e">
        <f>'7- Mapa Final'!#REF!</f>
        <v>#REF!</v>
      </c>
      <c r="B50" s="484" t="e">
        <f>'7- Mapa Final'!#REF!</f>
        <v>#REF!</v>
      </c>
      <c r="C50" s="484" t="e">
        <f>'7- Mapa Final'!#REF!</f>
        <v>#REF!</v>
      </c>
      <c r="D50" s="521" t="e">
        <f>'7- Mapa Final'!#REF!</f>
        <v>#REF!</v>
      </c>
      <c r="E50" s="522" t="e">
        <f>'7- Mapa Final'!#REF!</f>
        <v>#REF!</v>
      </c>
      <c r="F50" s="491" t="e">
        <f>'7- Mapa Final'!#REF!</f>
        <v>#REF!</v>
      </c>
      <c r="G50" s="372" t="s">
        <v>451</v>
      </c>
      <c r="H50" s="486"/>
      <c r="I50" s="486"/>
      <c r="J50" s="486"/>
      <c r="K50" s="486"/>
      <c r="L50" s="486"/>
      <c r="M50" s="520"/>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482"/>
      <c r="B51" s="484"/>
      <c r="C51" s="484"/>
      <c r="D51" s="494"/>
      <c r="E51" s="496"/>
      <c r="F51" s="491"/>
      <c r="G51" s="372"/>
      <c r="H51" s="486"/>
      <c r="I51" s="486"/>
      <c r="J51" s="486"/>
      <c r="K51" s="486"/>
      <c r="L51" s="486"/>
      <c r="M51" s="520"/>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482"/>
      <c r="B52" s="484"/>
      <c r="C52" s="484"/>
      <c r="D52" s="494"/>
      <c r="E52" s="496"/>
      <c r="F52" s="491"/>
      <c r="G52" s="372"/>
      <c r="H52" s="486"/>
      <c r="I52" s="486"/>
      <c r="J52" s="486"/>
      <c r="K52" s="486"/>
      <c r="L52" s="486"/>
      <c r="M52" s="520"/>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482"/>
      <c r="B53" s="484"/>
      <c r="C53" s="484"/>
      <c r="D53" s="494"/>
      <c r="E53" s="496"/>
      <c r="F53" s="491"/>
      <c r="G53" s="372"/>
      <c r="H53" s="486"/>
      <c r="I53" s="486"/>
      <c r="J53" s="486"/>
      <c r="K53" s="486"/>
      <c r="L53" s="486"/>
      <c r="M53" s="520"/>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482"/>
      <c r="B54" s="484"/>
      <c r="C54" s="484"/>
      <c r="D54" s="494"/>
      <c r="E54" s="496"/>
      <c r="F54" s="491"/>
      <c r="G54" s="372"/>
      <c r="H54" s="486"/>
      <c r="I54" s="486"/>
      <c r="J54" s="486"/>
      <c r="K54" s="486"/>
      <c r="L54" s="486"/>
      <c r="M54" s="520"/>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482"/>
      <c r="B55" s="484"/>
      <c r="C55" s="484"/>
      <c r="D55" s="494"/>
      <c r="E55" s="496"/>
      <c r="F55" s="491"/>
      <c r="G55" s="372"/>
      <c r="H55" s="486"/>
      <c r="I55" s="486"/>
      <c r="J55" s="486"/>
      <c r="K55" s="486"/>
      <c r="L55" s="486"/>
      <c r="M55" s="520"/>
      <c r="N55" s="35"/>
      <c r="O55" s="35"/>
    </row>
    <row r="56" spans="1:169">
      <c r="A56" s="482"/>
      <c r="B56" s="484"/>
      <c r="C56" s="484"/>
      <c r="D56" s="494"/>
      <c r="E56" s="496"/>
      <c r="F56" s="491"/>
      <c r="G56" s="372"/>
      <c r="H56" s="486"/>
      <c r="I56" s="486"/>
      <c r="J56" s="486"/>
      <c r="K56" s="486"/>
      <c r="L56" s="486"/>
      <c r="M56" s="520"/>
      <c r="N56" s="35"/>
      <c r="O56" s="35"/>
    </row>
    <row r="57" spans="1:169">
      <c r="A57" s="482"/>
      <c r="B57" s="484"/>
      <c r="C57" s="484"/>
      <c r="D57" s="494"/>
      <c r="E57" s="496"/>
      <c r="F57" s="491"/>
      <c r="G57" s="372"/>
      <c r="H57" s="486"/>
      <c r="I57" s="486"/>
      <c r="J57" s="486"/>
      <c r="K57" s="486"/>
      <c r="L57" s="486"/>
      <c r="M57" s="520"/>
      <c r="N57" s="35"/>
      <c r="O57" s="35"/>
    </row>
    <row r="58" spans="1:169">
      <c r="A58" s="482"/>
      <c r="B58" s="484"/>
      <c r="C58" s="484"/>
      <c r="D58" s="494"/>
      <c r="E58" s="496"/>
      <c r="F58" s="491"/>
      <c r="G58" s="372"/>
      <c r="H58" s="486"/>
      <c r="I58" s="486"/>
      <c r="J58" s="486"/>
      <c r="K58" s="486"/>
      <c r="L58" s="486"/>
      <c r="M58" s="520"/>
      <c r="N58" s="35"/>
      <c r="O58" s="35"/>
    </row>
    <row r="59" spans="1:169">
      <c r="A59" s="482"/>
      <c r="B59" s="484"/>
      <c r="C59" s="484"/>
      <c r="D59" s="494"/>
      <c r="E59" s="496"/>
      <c r="F59" s="491"/>
      <c r="G59" s="372"/>
      <c r="H59" s="486"/>
      <c r="I59" s="486"/>
      <c r="J59" s="486"/>
      <c r="K59" s="486"/>
      <c r="L59" s="486"/>
      <c r="M59" s="520"/>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63" priority="119" operator="containsText" text="3- Moderado">
      <formula>NOT(ISERROR(SEARCH("3- Moderado",A7)))</formula>
    </cfRule>
    <cfRule type="containsText" dxfId="62" priority="120" operator="containsText" text="6- Moderado">
      <formula>NOT(ISERROR(SEARCH("6- Moderado",A7)))</formula>
    </cfRule>
    <cfRule type="containsText" dxfId="61" priority="121" operator="containsText" text="4- Moderado">
      <formula>NOT(ISERROR(SEARCH("4- Moderado",A7)))</formula>
    </cfRule>
    <cfRule type="containsText" dxfId="60" priority="122" operator="containsText" text="3- Bajo">
      <formula>NOT(ISERROR(SEARCH("3- Bajo",A7)))</formula>
    </cfRule>
    <cfRule type="containsText" dxfId="59" priority="123" operator="containsText" text="4- Bajo">
      <formula>NOT(ISERROR(SEARCH("4- Bajo",A7)))</formula>
    </cfRule>
    <cfRule type="containsText" dxfId="58" priority="124" operator="containsText" text="1- Bajo">
      <formula>NOT(ISERROR(SEARCH("1- Bajo",A7)))</formula>
    </cfRule>
  </conditionalFormatting>
  <conditionalFormatting sqref="A10:E10 A20:E20 A30:E30 A40:E40 A50:E50">
    <cfRule type="containsText" dxfId="57" priority="113" operator="containsText" text="3- Moderado">
      <formula>NOT(ISERROR(SEARCH("3- Moderado",A10)))</formula>
    </cfRule>
    <cfRule type="containsText" dxfId="56" priority="114" operator="containsText" text="6- Moderado">
      <formula>NOT(ISERROR(SEARCH("6- Moderado",A10)))</formula>
    </cfRule>
    <cfRule type="containsText" dxfId="55" priority="115" operator="containsText" text="4- Moderado">
      <formula>NOT(ISERROR(SEARCH("4- Moderado",A10)))</formula>
    </cfRule>
    <cfRule type="containsText" dxfId="54" priority="116" operator="containsText" text="3- Bajo">
      <formula>NOT(ISERROR(SEARCH("3- Bajo",A10)))</formula>
    </cfRule>
    <cfRule type="containsText" dxfId="53" priority="117" operator="containsText" text="4- Bajo">
      <formula>NOT(ISERROR(SEARCH("4- Bajo",A10)))</formula>
    </cfRule>
    <cfRule type="containsText" dxfId="52" priority="118" operator="containsText" text="1- Bajo">
      <formula>NOT(ISERROR(SEARCH("1- Bajo",A10)))</formula>
    </cfRule>
  </conditionalFormatting>
  <conditionalFormatting sqref="C8:F8">
    <cfRule type="containsText" dxfId="51" priority="85" operator="containsText" text="3- Moderado">
      <formula>NOT(ISERROR(SEARCH("3- Moderado",C8)))</formula>
    </cfRule>
    <cfRule type="containsText" dxfId="50" priority="86" operator="containsText" text="6- Moderado">
      <formula>NOT(ISERROR(SEARCH("6- Moderado",C8)))</formula>
    </cfRule>
    <cfRule type="containsText" dxfId="49" priority="87" operator="containsText" text="4- Moderado">
      <formula>NOT(ISERROR(SEARCH("4- Moderado",C8)))</formula>
    </cfRule>
    <cfRule type="containsText" dxfId="48" priority="88" operator="containsText" text="3- Bajo">
      <formula>NOT(ISERROR(SEARCH("3- Bajo",C8)))</formula>
    </cfRule>
    <cfRule type="containsText" dxfId="47" priority="89" operator="containsText" text="4- Bajo">
      <formula>NOT(ISERROR(SEARCH("4- Bajo",C8)))</formula>
    </cfRule>
    <cfRule type="containsText" dxfId="46" priority="90" operator="containsText" text="1- Bajo">
      <formula>NOT(ISERROR(SEARCH("1- Bajo",C8)))</formula>
    </cfRule>
  </conditionalFormatting>
  <conditionalFormatting sqref="D10:D5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59">
    <cfRule type="containsText" dxfId="40" priority="1" operator="containsText" text="Catastrófico">
      <formula>NOT(ISERROR(SEARCH("Catastrófico",E10)))</formula>
    </cfRule>
    <cfRule type="containsText" dxfId="39" priority="2" operator="containsText" text="Mayor">
      <formula>NOT(ISERROR(SEARCH("Mayor",E10)))</formula>
    </cfRule>
    <cfRule type="containsText" dxfId="38" priority="3" operator="containsText" text="Menor">
      <formula>NOT(ISERROR(SEARCH("Menor",E10)))</formula>
    </cfRule>
    <cfRule type="containsText" dxfId="37" priority="4" operator="containsText" text="Leve">
      <formula>NOT(ISERROR(SEARCH("Leve",E10)))</formula>
    </cfRule>
  </conditionalFormatting>
  <conditionalFormatting sqref="E10:F59">
    <cfRule type="containsText" dxfId="36"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35" priority="24" operator="containsText" text="Bajo">
      <formula>NOT(ISERROR(SEARCH("Bajo",F10)))</formula>
    </cfRule>
    <cfRule type="containsText" dxfId="34" priority="25" operator="containsText" text="Moderado">
      <formula>NOT(ISERROR(SEARCH("Moderado",F10)))</formula>
    </cfRule>
    <cfRule type="containsText" dxfId="33" priority="26" operator="containsText" text="Alto">
      <formula>NOT(ISERROR(SEARCH("Alto",F10)))</formula>
    </cfRule>
    <cfRule type="containsText" dxfId="32" priority="27"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80" zoomScaleNormal="80" workbookViewId="0">
      <selection activeCell="J40" sqref="J40:J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498"/>
      <c r="B1" s="499"/>
      <c r="C1" s="502"/>
      <c r="D1" s="502"/>
      <c r="E1" s="502"/>
      <c r="F1" s="502"/>
      <c r="G1" s="502"/>
      <c r="H1" s="502"/>
      <c r="I1" s="502"/>
      <c r="J1" s="503"/>
      <c r="K1" s="497"/>
      <c r="L1" s="497"/>
      <c r="M1" s="497"/>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00"/>
      <c r="B2" s="501"/>
      <c r="C2" s="504"/>
      <c r="D2" s="504"/>
      <c r="E2" s="504"/>
      <c r="F2" s="504"/>
      <c r="G2" s="504"/>
      <c r="H2" s="504"/>
      <c r="I2" s="504"/>
      <c r="J2" s="505"/>
      <c r="K2" s="497"/>
      <c r="L2" s="497"/>
      <c r="M2" s="497"/>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04"/>
      <c r="D3" s="504"/>
      <c r="E3" s="504"/>
      <c r="F3" s="504"/>
      <c r="G3" s="504"/>
      <c r="H3" s="504"/>
      <c r="I3" s="504"/>
      <c r="J3" s="505"/>
      <c r="K3" s="497"/>
      <c r="L3" s="497"/>
      <c r="M3" s="497"/>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43" t="s">
        <v>266</v>
      </c>
      <c r="B4" s="343"/>
      <c r="C4" s="410" t="s">
        <v>4</v>
      </c>
      <c r="D4" s="410"/>
      <c r="E4" s="410"/>
      <c r="F4" s="410"/>
      <c r="G4" s="410"/>
      <c r="H4" s="410"/>
      <c r="I4" s="410"/>
      <c r="J4" s="410"/>
      <c r="K4" s="410"/>
      <c r="L4" s="410"/>
      <c r="M4" s="410"/>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43" t="s">
        <v>267</v>
      </c>
      <c r="B5" s="343"/>
      <c r="C5" s="350" t="s">
        <v>268</v>
      </c>
      <c r="D5" s="350"/>
      <c r="E5" s="350"/>
      <c r="F5" s="350"/>
      <c r="G5" s="350"/>
      <c r="H5" s="350"/>
      <c r="I5" s="350"/>
      <c r="J5" s="350"/>
      <c r="K5" s="350"/>
      <c r="L5" s="350"/>
      <c r="M5" s="350"/>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43" t="s">
        <v>269</v>
      </c>
      <c r="B6" s="343"/>
      <c r="C6" s="511" t="s">
        <v>270</v>
      </c>
      <c r="D6" s="512"/>
      <c r="E6" s="512"/>
      <c r="F6" s="512"/>
      <c r="G6" s="512"/>
      <c r="H6" s="512"/>
      <c r="I6" s="512"/>
      <c r="J6" s="512"/>
      <c r="K6" s="512"/>
      <c r="L6" s="512"/>
      <c r="M6" s="513"/>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06" t="s">
        <v>437</v>
      </c>
      <c r="B7" s="507"/>
      <c r="C7" s="508"/>
      <c r="D7" s="509" t="s">
        <v>438</v>
      </c>
      <c r="E7" s="509"/>
      <c r="F7" s="509"/>
      <c r="G7" s="510" t="s">
        <v>439</v>
      </c>
      <c r="H7" s="514" t="s">
        <v>440</v>
      </c>
      <c r="I7" s="516" t="s">
        <v>441</v>
      </c>
      <c r="J7" s="517"/>
      <c r="K7" s="516" t="s">
        <v>442</v>
      </c>
      <c r="L7" s="517"/>
      <c r="M7" s="518" t="s">
        <v>443</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39</v>
      </c>
      <c r="B8" s="36" t="s">
        <v>208</v>
      </c>
      <c r="C8" s="36" t="s">
        <v>210</v>
      </c>
      <c r="D8" s="29" t="s">
        <v>220</v>
      </c>
      <c r="E8" s="29" t="s">
        <v>444</v>
      </c>
      <c r="F8" s="29" t="s">
        <v>445</v>
      </c>
      <c r="G8" s="510"/>
      <c r="H8" s="515"/>
      <c r="I8" s="30" t="s">
        <v>446</v>
      </c>
      <c r="J8" s="30" t="s">
        <v>447</v>
      </c>
      <c r="K8" s="30" t="s">
        <v>448</v>
      </c>
      <c r="L8" s="30" t="s">
        <v>449</v>
      </c>
      <c r="M8" s="518"/>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479"/>
      <c r="B9" s="480"/>
      <c r="C9" s="480"/>
      <c r="D9" s="480"/>
      <c r="E9" s="480"/>
      <c r="F9" s="480"/>
      <c r="G9" s="480"/>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481">
        <f>'7- Mapa Final'!A10</f>
        <v>1</v>
      </c>
      <c r="B10" s="483" t="str">
        <f>'7- Mapa Final'!B10</f>
        <v>Incumplimiento  en la participación de los convocados a las actividades programadas por la EJRLB</v>
      </c>
      <c r="C10" s="483" t="str">
        <f>'7- Mapa Final'!C10</f>
        <v xml:space="preserve">Desactualización entre los Funcionarios de la Rama Judicial aunado a la incredulidad que generada entre los usuarios y a su vez el detrimento patrimonial  por la falta de aprovechamiento de los servidores judiciales de la inversion en formación </v>
      </c>
      <c r="D10" s="493" t="str">
        <f>'7- Mapa Final'!J10</f>
        <v>Media - 3</v>
      </c>
      <c r="E10" s="495" t="str">
        <f>'7- Mapa Final'!K10</f>
        <v>Menor - 2</v>
      </c>
      <c r="F10" s="490" t="str">
        <f>'7- Mapa Final'!M10</f>
        <v>Moderado - 6</v>
      </c>
      <c r="G10" s="371" t="s">
        <v>450</v>
      </c>
      <c r="H10" s="492"/>
      <c r="I10" s="492"/>
      <c r="J10" s="492"/>
      <c r="K10" s="492"/>
      <c r="L10" s="492"/>
      <c r="M10" s="519"/>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482"/>
      <c r="B11" s="484"/>
      <c r="C11" s="484"/>
      <c r="D11" s="494"/>
      <c r="E11" s="496"/>
      <c r="F11" s="491"/>
      <c r="G11" s="372"/>
      <c r="H11" s="486"/>
      <c r="I11" s="486"/>
      <c r="J11" s="486"/>
      <c r="K11" s="486"/>
      <c r="L11" s="486"/>
      <c r="M11" s="520"/>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482"/>
      <c r="B12" s="484"/>
      <c r="C12" s="484"/>
      <c r="D12" s="494"/>
      <c r="E12" s="496"/>
      <c r="F12" s="491"/>
      <c r="G12" s="372"/>
      <c r="H12" s="486"/>
      <c r="I12" s="486"/>
      <c r="J12" s="486"/>
      <c r="K12" s="486"/>
      <c r="L12" s="486"/>
      <c r="M12" s="520"/>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482"/>
      <c r="B13" s="484"/>
      <c r="C13" s="484"/>
      <c r="D13" s="494"/>
      <c r="E13" s="496"/>
      <c r="F13" s="491"/>
      <c r="G13" s="372"/>
      <c r="H13" s="486"/>
      <c r="I13" s="486"/>
      <c r="J13" s="486"/>
      <c r="K13" s="486"/>
      <c r="L13" s="486"/>
      <c r="M13" s="520"/>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482"/>
      <c r="B14" s="484"/>
      <c r="C14" s="484"/>
      <c r="D14" s="494"/>
      <c r="E14" s="496"/>
      <c r="F14" s="491"/>
      <c r="G14" s="372"/>
      <c r="H14" s="486"/>
      <c r="I14" s="486"/>
      <c r="J14" s="486"/>
      <c r="K14" s="486"/>
      <c r="L14" s="486"/>
      <c r="M14" s="520"/>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482"/>
      <c r="B15" s="484"/>
      <c r="C15" s="484"/>
      <c r="D15" s="494"/>
      <c r="E15" s="496"/>
      <c r="F15" s="491"/>
      <c r="G15" s="372"/>
      <c r="H15" s="486"/>
      <c r="I15" s="486"/>
      <c r="J15" s="486"/>
      <c r="K15" s="486"/>
      <c r="L15" s="486"/>
      <c r="M15" s="520"/>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482"/>
      <c r="B16" s="484"/>
      <c r="C16" s="484"/>
      <c r="D16" s="494"/>
      <c r="E16" s="496"/>
      <c r="F16" s="491"/>
      <c r="G16" s="372"/>
      <c r="H16" s="486"/>
      <c r="I16" s="486"/>
      <c r="J16" s="486"/>
      <c r="K16" s="486"/>
      <c r="L16" s="486"/>
      <c r="M16" s="520"/>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482"/>
      <c r="B17" s="484"/>
      <c r="C17" s="484"/>
      <c r="D17" s="494"/>
      <c r="E17" s="496"/>
      <c r="F17" s="491"/>
      <c r="G17" s="372"/>
      <c r="H17" s="486"/>
      <c r="I17" s="486"/>
      <c r="J17" s="486"/>
      <c r="K17" s="486"/>
      <c r="L17" s="486"/>
      <c r="M17" s="520"/>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482"/>
      <c r="B18" s="484"/>
      <c r="C18" s="484"/>
      <c r="D18" s="494"/>
      <c r="E18" s="496"/>
      <c r="F18" s="491"/>
      <c r="G18" s="372"/>
      <c r="H18" s="486"/>
      <c r="I18" s="486"/>
      <c r="J18" s="486"/>
      <c r="K18" s="486"/>
      <c r="L18" s="486"/>
      <c r="M18" s="520"/>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482"/>
      <c r="B19" s="484"/>
      <c r="C19" s="484"/>
      <c r="D19" s="494"/>
      <c r="E19" s="496"/>
      <c r="F19" s="491"/>
      <c r="G19" s="372"/>
      <c r="H19" s="486"/>
      <c r="I19" s="486"/>
      <c r="J19" s="486"/>
      <c r="K19" s="486"/>
      <c r="L19" s="486"/>
      <c r="M19" s="520"/>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482" t="e">
        <f>'7- Mapa Final'!#REF!</f>
        <v>#REF!</v>
      </c>
      <c r="B20" s="484" t="e">
        <f>'7- Mapa Final'!#REF!</f>
        <v>#REF!</v>
      </c>
      <c r="C20" s="484" t="e">
        <f>'7- Mapa Final'!#REF!</f>
        <v>#REF!</v>
      </c>
      <c r="D20" s="521" t="e">
        <f>'7- Mapa Final'!#REF!</f>
        <v>#REF!</v>
      </c>
      <c r="E20" s="522" t="e">
        <f>'7- Mapa Final'!#REF!</f>
        <v>#REF!</v>
      </c>
      <c r="F20" s="491" t="e">
        <f>'7- Mapa Final'!#REF!</f>
        <v>#REF!</v>
      </c>
      <c r="G20" s="372" t="s">
        <v>451</v>
      </c>
      <c r="H20" s="486"/>
      <c r="I20" s="486"/>
      <c r="J20" s="486"/>
      <c r="K20" s="486"/>
      <c r="L20" s="486"/>
      <c r="M20" s="520"/>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482"/>
      <c r="B21" s="484"/>
      <c r="C21" s="484"/>
      <c r="D21" s="494"/>
      <c r="E21" s="496"/>
      <c r="F21" s="491"/>
      <c r="G21" s="372"/>
      <c r="H21" s="486"/>
      <c r="I21" s="486"/>
      <c r="J21" s="486"/>
      <c r="K21" s="486"/>
      <c r="L21" s="486"/>
      <c r="M21" s="520"/>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482"/>
      <c r="B22" s="484"/>
      <c r="C22" s="484"/>
      <c r="D22" s="494"/>
      <c r="E22" s="496"/>
      <c r="F22" s="491"/>
      <c r="G22" s="372"/>
      <c r="H22" s="486"/>
      <c r="I22" s="486"/>
      <c r="J22" s="486"/>
      <c r="K22" s="486"/>
      <c r="L22" s="486"/>
      <c r="M22" s="520"/>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482"/>
      <c r="B23" s="484"/>
      <c r="C23" s="484"/>
      <c r="D23" s="494"/>
      <c r="E23" s="496"/>
      <c r="F23" s="491"/>
      <c r="G23" s="372"/>
      <c r="H23" s="486"/>
      <c r="I23" s="486"/>
      <c r="J23" s="486"/>
      <c r="K23" s="486"/>
      <c r="L23" s="486"/>
      <c r="M23" s="520"/>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482"/>
      <c r="B24" s="484"/>
      <c r="C24" s="484"/>
      <c r="D24" s="494"/>
      <c r="E24" s="496"/>
      <c r="F24" s="491"/>
      <c r="G24" s="372"/>
      <c r="H24" s="486"/>
      <c r="I24" s="486"/>
      <c r="J24" s="486"/>
      <c r="K24" s="486"/>
      <c r="L24" s="486"/>
      <c r="M24" s="520"/>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482"/>
      <c r="B25" s="484"/>
      <c r="C25" s="484"/>
      <c r="D25" s="494"/>
      <c r="E25" s="496"/>
      <c r="F25" s="491"/>
      <c r="G25" s="372"/>
      <c r="H25" s="486"/>
      <c r="I25" s="486"/>
      <c r="J25" s="486"/>
      <c r="K25" s="486"/>
      <c r="L25" s="486"/>
      <c r="M25" s="520"/>
      <c r="N25" s="35"/>
      <c r="O25" s="35"/>
    </row>
    <row r="26" spans="1:169">
      <c r="A26" s="482"/>
      <c r="B26" s="484"/>
      <c r="C26" s="484"/>
      <c r="D26" s="494"/>
      <c r="E26" s="496"/>
      <c r="F26" s="491"/>
      <c r="G26" s="372"/>
      <c r="H26" s="486"/>
      <c r="I26" s="486"/>
      <c r="J26" s="486"/>
      <c r="K26" s="486"/>
      <c r="L26" s="486"/>
      <c r="M26" s="520"/>
      <c r="N26" s="35"/>
      <c r="O26" s="35"/>
    </row>
    <row r="27" spans="1:169">
      <c r="A27" s="482"/>
      <c r="B27" s="484"/>
      <c r="C27" s="484"/>
      <c r="D27" s="494"/>
      <c r="E27" s="496"/>
      <c r="F27" s="491"/>
      <c r="G27" s="372"/>
      <c r="H27" s="486"/>
      <c r="I27" s="486"/>
      <c r="J27" s="486"/>
      <c r="K27" s="486"/>
      <c r="L27" s="486"/>
      <c r="M27" s="520"/>
      <c r="N27" s="35"/>
      <c r="O27" s="35"/>
    </row>
    <row r="28" spans="1:169">
      <c r="A28" s="482"/>
      <c r="B28" s="484"/>
      <c r="C28" s="484"/>
      <c r="D28" s="494"/>
      <c r="E28" s="496"/>
      <c r="F28" s="491"/>
      <c r="G28" s="372"/>
      <c r="H28" s="486"/>
      <c r="I28" s="486"/>
      <c r="J28" s="486"/>
      <c r="K28" s="486"/>
      <c r="L28" s="486"/>
      <c r="M28" s="520"/>
      <c r="N28" s="35"/>
      <c r="O28" s="35"/>
    </row>
    <row r="29" spans="1:169">
      <c r="A29" s="482"/>
      <c r="B29" s="484"/>
      <c r="C29" s="484"/>
      <c r="D29" s="494"/>
      <c r="E29" s="496"/>
      <c r="F29" s="491"/>
      <c r="G29" s="372"/>
      <c r="H29" s="486"/>
      <c r="I29" s="486"/>
      <c r="J29" s="486"/>
      <c r="K29" s="486"/>
      <c r="L29" s="486"/>
      <c r="M29" s="520"/>
      <c r="N29" s="35"/>
      <c r="O29" s="35"/>
    </row>
    <row r="30" spans="1:169" s="27" customFormat="1" ht="12.75" customHeight="1">
      <c r="A30" s="482" t="e">
        <f>'7- Mapa Final'!#REF!</f>
        <v>#REF!</v>
      </c>
      <c r="B30" s="484" t="e">
        <f>'7- Mapa Final'!#REF!</f>
        <v>#REF!</v>
      </c>
      <c r="C30" s="484" t="e">
        <f>'7- Mapa Final'!#REF!</f>
        <v>#REF!</v>
      </c>
      <c r="D30" s="521" t="e">
        <f>'7- Mapa Final'!#REF!</f>
        <v>#REF!</v>
      </c>
      <c r="E30" s="522" t="e">
        <f>'7- Mapa Final'!#REF!</f>
        <v>#REF!</v>
      </c>
      <c r="F30" s="491" t="e">
        <f>'7- Mapa Final'!#REF!</f>
        <v>#REF!</v>
      </c>
      <c r="G30" s="372" t="s">
        <v>451</v>
      </c>
      <c r="H30" s="486"/>
      <c r="I30" s="486"/>
      <c r="J30" s="486"/>
      <c r="K30" s="486"/>
      <c r="L30" s="486"/>
      <c r="M30" s="520"/>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482"/>
      <c r="B31" s="484"/>
      <c r="C31" s="484"/>
      <c r="D31" s="494"/>
      <c r="E31" s="496"/>
      <c r="F31" s="491"/>
      <c r="G31" s="372"/>
      <c r="H31" s="486"/>
      <c r="I31" s="486"/>
      <c r="J31" s="486"/>
      <c r="K31" s="486"/>
      <c r="L31" s="486"/>
      <c r="M31" s="520"/>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482"/>
      <c r="B32" s="484"/>
      <c r="C32" s="484"/>
      <c r="D32" s="494"/>
      <c r="E32" s="496"/>
      <c r="F32" s="491"/>
      <c r="G32" s="372"/>
      <c r="H32" s="486"/>
      <c r="I32" s="486"/>
      <c r="J32" s="486"/>
      <c r="K32" s="486"/>
      <c r="L32" s="486"/>
      <c r="M32" s="520"/>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482"/>
      <c r="B33" s="484"/>
      <c r="C33" s="484"/>
      <c r="D33" s="494"/>
      <c r="E33" s="496"/>
      <c r="F33" s="491"/>
      <c r="G33" s="372"/>
      <c r="H33" s="486"/>
      <c r="I33" s="486"/>
      <c r="J33" s="486"/>
      <c r="K33" s="486"/>
      <c r="L33" s="486"/>
      <c r="M33" s="520"/>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482"/>
      <c r="B34" s="484"/>
      <c r="C34" s="484"/>
      <c r="D34" s="494"/>
      <c r="E34" s="496"/>
      <c r="F34" s="491"/>
      <c r="G34" s="372"/>
      <c r="H34" s="486"/>
      <c r="I34" s="486"/>
      <c r="J34" s="486"/>
      <c r="K34" s="486"/>
      <c r="L34" s="486"/>
      <c r="M34" s="520"/>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482"/>
      <c r="B35" s="484"/>
      <c r="C35" s="484"/>
      <c r="D35" s="494"/>
      <c r="E35" s="496"/>
      <c r="F35" s="491"/>
      <c r="G35" s="372"/>
      <c r="H35" s="486"/>
      <c r="I35" s="486"/>
      <c r="J35" s="486"/>
      <c r="K35" s="486"/>
      <c r="L35" s="486"/>
      <c r="M35" s="520"/>
      <c r="N35" s="35"/>
      <c r="O35" s="35"/>
    </row>
    <row r="36" spans="1:169">
      <c r="A36" s="482"/>
      <c r="B36" s="484"/>
      <c r="C36" s="484"/>
      <c r="D36" s="494"/>
      <c r="E36" s="496"/>
      <c r="F36" s="491"/>
      <c r="G36" s="372"/>
      <c r="H36" s="486"/>
      <c r="I36" s="486"/>
      <c r="J36" s="486"/>
      <c r="K36" s="486"/>
      <c r="L36" s="486"/>
      <c r="M36" s="520"/>
      <c r="N36" s="35"/>
      <c r="O36" s="35"/>
    </row>
    <row r="37" spans="1:169">
      <c r="A37" s="482"/>
      <c r="B37" s="484"/>
      <c r="C37" s="484"/>
      <c r="D37" s="494"/>
      <c r="E37" s="496"/>
      <c r="F37" s="491"/>
      <c r="G37" s="372"/>
      <c r="H37" s="486"/>
      <c r="I37" s="486"/>
      <c r="J37" s="486"/>
      <c r="K37" s="486"/>
      <c r="L37" s="486"/>
      <c r="M37" s="520"/>
      <c r="N37" s="35"/>
      <c r="O37" s="35"/>
    </row>
    <row r="38" spans="1:169">
      <c r="A38" s="482"/>
      <c r="B38" s="484"/>
      <c r="C38" s="484"/>
      <c r="D38" s="494"/>
      <c r="E38" s="496"/>
      <c r="F38" s="491"/>
      <c r="G38" s="372"/>
      <c r="H38" s="486"/>
      <c r="I38" s="486"/>
      <c r="J38" s="486"/>
      <c r="K38" s="486"/>
      <c r="L38" s="486"/>
      <c r="M38" s="520"/>
      <c r="N38" s="35"/>
      <c r="O38" s="35"/>
    </row>
    <row r="39" spans="1:169">
      <c r="A39" s="482"/>
      <c r="B39" s="484"/>
      <c r="C39" s="484"/>
      <c r="D39" s="494"/>
      <c r="E39" s="496"/>
      <c r="F39" s="491"/>
      <c r="G39" s="372"/>
      <c r="H39" s="486"/>
      <c r="I39" s="486"/>
      <c r="J39" s="486"/>
      <c r="K39" s="486"/>
      <c r="L39" s="486"/>
      <c r="M39" s="520"/>
      <c r="N39" s="35"/>
      <c r="O39" s="35"/>
    </row>
    <row r="40" spans="1:169" s="27" customFormat="1" ht="12.75" customHeight="1">
      <c r="A40" s="482" t="e">
        <f>'7- Mapa Final'!#REF!</f>
        <v>#REF!</v>
      </c>
      <c r="B40" s="484" t="e">
        <f>'7- Mapa Final'!#REF!</f>
        <v>#REF!</v>
      </c>
      <c r="C40" s="484" t="e">
        <f>'7- Mapa Final'!#REF!</f>
        <v>#REF!</v>
      </c>
      <c r="D40" s="521" t="e">
        <f>'7- Mapa Final'!#REF!</f>
        <v>#REF!</v>
      </c>
      <c r="E40" s="522" t="e">
        <f>'7- Mapa Final'!#REF!</f>
        <v>#REF!</v>
      </c>
      <c r="F40" s="491" t="e">
        <f>'7- Mapa Final'!#REF!</f>
        <v>#REF!</v>
      </c>
      <c r="G40" s="372" t="s">
        <v>451</v>
      </c>
      <c r="H40" s="486"/>
      <c r="I40" s="486"/>
      <c r="J40" s="486"/>
      <c r="K40" s="486"/>
      <c r="L40" s="486"/>
      <c r="M40" s="520"/>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482"/>
      <c r="B41" s="484"/>
      <c r="C41" s="484"/>
      <c r="D41" s="494"/>
      <c r="E41" s="496"/>
      <c r="F41" s="491"/>
      <c r="G41" s="372"/>
      <c r="H41" s="486"/>
      <c r="I41" s="486"/>
      <c r="J41" s="486"/>
      <c r="K41" s="486"/>
      <c r="L41" s="486"/>
      <c r="M41" s="520"/>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482"/>
      <c r="B42" s="484"/>
      <c r="C42" s="484"/>
      <c r="D42" s="494"/>
      <c r="E42" s="496"/>
      <c r="F42" s="491"/>
      <c r="G42" s="372"/>
      <c r="H42" s="486"/>
      <c r="I42" s="486"/>
      <c r="J42" s="486"/>
      <c r="K42" s="486"/>
      <c r="L42" s="486"/>
      <c r="M42" s="520"/>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482"/>
      <c r="B43" s="484"/>
      <c r="C43" s="484"/>
      <c r="D43" s="494"/>
      <c r="E43" s="496"/>
      <c r="F43" s="491"/>
      <c r="G43" s="372"/>
      <c r="H43" s="486"/>
      <c r="I43" s="486"/>
      <c r="J43" s="486"/>
      <c r="K43" s="486"/>
      <c r="L43" s="486"/>
      <c r="M43" s="520"/>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482"/>
      <c r="B44" s="484"/>
      <c r="C44" s="484"/>
      <c r="D44" s="494"/>
      <c r="E44" s="496"/>
      <c r="F44" s="491"/>
      <c r="G44" s="372"/>
      <c r="H44" s="486"/>
      <c r="I44" s="486"/>
      <c r="J44" s="486"/>
      <c r="K44" s="486"/>
      <c r="L44" s="486"/>
      <c r="M44" s="520"/>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482"/>
      <c r="B45" s="484"/>
      <c r="C45" s="484"/>
      <c r="D45" s="494"/>
      <c r="E45" s="496"/>
      <c r="F45" s="491"/>
      <c r="G45" s="372"/>
      <c r="H45" s="486"/>
      <c r="I45" s="486"/>
      <c r="J45" s="486"/>
      <c r="K45" s="486"/>
      <c r="L45" s="486"/>
      <c r="M45" s="520"/>
      <c r="N45" s="35"/>
      <c r="O45" s="35"/>
    </row>
    <row r="46" spans="1:169">
      <c r="A46" s="482"/>
      <c r="B46" s="484"/>
      <c r="C46" s="484"/>
      <c r="D46" s="494"/>
      <c r="E46" s="496"/>
      <c r="F46" s="491"/>
      <c r="G46" s="372"/>
      <c r="H46" s="486"/>
      <c r="I46" s="486"/>
      <c r="J46" s="486"/>
      <c r="K46" s="486"/>
      <c r="L46" s="486"/>
      <c r="M46" s="520"/>
      <c r="N46" s="35"/>
      <c r="O46" s="35"/>
    </row>
    <row r="47" spans="1:169">
      <c r="A47" s="482"/>
      <c r="B47" s="484"/>
      <c r="C47" s="484"/>
      <c r="D47" s="494"/>
      <c r="E47" s="496"/>
      <c r="F47" s="491"/>
      <c r="G47" s="372"/>
      <c r="H47" s="486"/>
      <c r="I47" s="486"/>
      <c r="J47" s="486"/>
      <c r="K47" s="486"/>
      <c r="L47" s="486"/>
      <c r="M47" s="520"/>
      <c r="N47" s="35"/>
      <c r="O47" s="35"/>
    </row>
    <row r="48" spans="1:169">
      <c r="A48" s="482"/>
      <c r="B48" s="484"/>
      <c r="C48" s="484"/>
      <c r="D48" s="494"/>
      <c r="E48" s="496"/>
      <c r="F48" s="491"/>
      <c r="G48" s="372"/>
      <c r="H48" s="486"/>
      <c r="I48" s="486"/>
      <c r="J48" s="486"/>
      <c r="K48" s="486"/>
      <c r="L48" s="486"/>
      <c r="M48" s="520"/>
      <c r="N48" s="35"/>
      <c r="O48" s="35"/>
    </row>
    <row r="49" spans="1:169">
      <c r="A49" s="482"/>
      <c r="B49" s="484"/>
      <c r="C49" s="484"/>
      <c r="D49" s="494"/>
      <c r="E49" s="496"/>
      <c r="F49" s="491"/>
      <c r="G49" s="372"/>
      <c r="H49" s="486"/>
      <c r="I49" s="486"/>
      <c r="J49" s="486"/>
      <c r="K49" s="486"/>
      <c r="L49" s="486"/>
      <c r="M49" s="520"/>
      <c r="N49" s="35"/>
      <c r="O49" s="35"/>
    </row>
    <row r="50" spans="1:169" s="27" customFormat="1" ht="12.75" customHeight="1">
      <c r="A50" s="482" t="e">
        <f>'7- Mapa Final'!#REF!</f>
        <v>#REF!</v>
      </c>
      <c r="B50" s="484" t="e">
        <f>'7- Mapa Final'!#REF!</f>
        <v>#REF!</v>
      </c>
      <c r="C50" s="484" t="e">
        <f>'7- Mapa Final'!#REF!</f>
        <v>#REF!</v>
      </c>
      <c r="D50" s="521" t="e">
        <f>'7- Mapa Final'!#REF!</f>
        <v>#REF!</v>
      </c>
      <c r="E50" s="522" t="e">
        <f>'7- Mapa Final'!#REF!</f>
        <v>#REF!</v>
      </c>
      <c r="F50" s="491" t="e">
        <f>'7- Mapa Final'!#REF!</f>
        <v>#REF!</v>
      </c>
      <c r="G50" s="372" t="s">
        <v>451</v>
      </c>
      <c r="H50" s="486"/>
      <c r="I50" s="486"/>
      <c r="J50" s="486"/>
      <c r="K50" s="486"/>
      <c r="L50" s="486"/>
      <c r="M50" s="520"/>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482"/>
      <c r="B51" s="484"/>
      <c r="C51" s="484"/>
      <c r="D51" s="494"/>
      <c r="E51" s="496"/>
      <c r="F51" s="491"/>
      <c r="G51" s="372"/>
      <c r="H51" s="486"/>
      <c r="I51" s="486"/>
      <c r="J51" s="486"/>
      <c r="K51" s="486"/>
      <c r="L51" s="486"/>
      <c r="M51" s="520"/>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482"/>
      <c r="B52" s="484"/>
      <c r="C52" s="484"/>
      <c r="D52" s="494"/>
      <c r="E52" s="496"/>
      <c r="F52" s="491"/>
      <c r="G52" s="372"/>
      <c r="H52" s="486"/>
      <c r="I52" s="486"/>
      <c r="J52" s="486"/>
      <c r="K52" s="486"/>
      <c r="L52" s="486"/>
      <c r="M52" s="520"/>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482"/>
      <c r="B53" s="484"/>
      <c r="C53" s="484"/>
      <c r="D53" s="494"/>
      <c r="E53" s="496"/>
      <c r="F53" s="491"/>
      <c r="G53" s="372"/>
      <c r="H53" s="486"/>
      <c r="I53" s="486"/>
      <c r="J53" s="486"/>
      <c r="K53" s="486"/>
      <c r="L53" s="486"/>
      <c r="M53" s="520"/>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482"/>
      <c r="B54" s="484"/>
      <c r="C54" s="484"/>
      <c r="D54" s="494"/>
      <c r="E54" s="496"/>
      <c r="F54" s="491"/>
      <c r="G54" s="372"/>
      <c r="H54" s="486"/>
      <c r="I54" s="486"/>
      <c r="J54" s="486"/>
      <c r="K54" s="486"/>
      <c r="L54" s="486"/>
      <c r="M54" s="520"/>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482"/>
      <c r="B55" s="484"/>
      <c r="C55" s="484"/>
      <c r="D55" s="494"/>
      <c r="E55" s="496"/>
      <c r="F55" s="491"/>
      <c r="G55" s="372"/>
      <c r="H55" s="486"/>
      <c r="I55" s="486"/>
      <c r="J55" s="486"/>
      <c r="K55" s="486"/>
      <c r="L55" s="486"/>
      <c r="M55" s="520"/>
      <c r="N55" s="35"/>
      <c r="O55" s="35"/>
    </row>
    <row r="56" spans="1:169">
      <c r="A56" s="482"/>
      <c r="B56" s="484"/>
      <c r="C56" s="484"/>
      <c r="D56" s="494"/>
      <c r="E56" s="496"/>
      <c r="F56" s="491"/>
      <c r="G56" s="372"/>
      <c r="H56" s="486"/>
      <c r="I56" s="486"/>
      <c r="J56" s="486"/>
      <c r="K56" s="486"/>
      <c r="L56" s="486"/>
      <c r="M56" s="520"/>
      <c r="N56" s="35"/>
      <c r="O56" s="35"/>
    </row>
    <row r="57" spans="1:169">
      <c r="A57" s="482"/>
      <c r="B57" s="484"/>
      <c r="C57" s="484"/>
      <c r="D57" s="494"/>
      <c r="E57" s="496"/>
      <c r="F57" s="491"/>
      <c r="G57" s="372"/>
      <c r="H57" s="486"/>
      <c r="I57" s="486"/>
      <c r="J57" s="486"/>
      <c r="K57" s="486"/>
      <c r="L57" s="486"/>
      <c r="M57" s="520"/>
      <c r="N57" s="35"/>
      <c r="O57" s="35"/>
    </row>
    <row r="58" spans="1:169">
      <c r="A58" s="482"/>
      <c r="B58" s="484"/>
      <c r="C58" s="484"/>
      <c r="D58" s="494"/>
      <c r="E58" s="496"/>
      <c r="F58" s="491"/>
      <c r="G58" s="372"/>
      <c r="H58" s="486"/>
      <c r="I58" s="486"/>
      <c r="J58" s="486"/>
      <c r="K58" s="486"/>
      <c r="L58" s="486"/>
      <c r="M58" s="520"/>
      <c r="N58" s="35"/>
      <c r="O58" s="35"/>
    </row>
    <row r="59" spans="1:169">
      <c r="A59" s="482"/>
      <c r="B59" s="484"/>
      <c r="C59" s="484"/>
      <c r="D59" s="494"/>
      <c r="E59" s="496"/>
      <c r="F59" s="491"/>
      <c r="G59" s="372"/>
      <c r="H59" s="486"/>
      <c r="I59" s="486"/>
      <c r="J59" s="486"/>
      <c r="K59" s="486"/>
      <c r="L59" s="486"/>
      <c r="M59" s="520"/>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31" priority="119" operator="containsText" text="3- Moderado">
      <formula>NOT(ISERROR(SEARCH("3- Moderado",A7)))</formula>
    </cfRule>
    <cfRule type="containsText" dxfId="30" priority="120" operator="containsText" text="6- Moderado">
      <formula>NOT(ISERROR(SEARCH("6- Moderado",A7)))</formula>
    </cfRule>
    <cfRule type="containsText" dxfId="29" priority="121" operator="containsText" text="4- Moderado">
      <formula>NOT(ISERROR(SEARCH("4- Moderado",A7)))</formula>
    </cfRule>
    <cfRule type="containsText" dxfId="28" priority="122" operator="containsText" text="3- Bajo">
      <formula>NOT(ISERROR(SEARCH("3- Bajo",A7)))</formula>
    </cfRule>
    <cfRule type="containsText" dxfId="27" priority="123" operator="containsText" text="4- Bajo">
      <formula>NOT(ISERROR(SEARCH("4- Bajo",A7)))</formula>
    </cfRule>
    <cfRule type="containsText" dxfId="26" priority="124" operator="containsText" text="1- Bajo">
      <formula>NOT(ISERROR(SEARCH("1- Bajo",A7)))</formula>
    </cfRule>
  </conditionalFormatting>
  <conditionalFormatting sqref="A10:E10 A20:E20 A30:E30 A40:E40 A50:E50">
    <cfRule type="containsText" dxfId="25" priority="113" operator="containsText" text="3- Moderado">
      <formula>NOT(ISERROR(SEARCH("3- Moderado",A10)))</formula>
    </cfRule>
    <cfRule type="containsText" dxfId="24" priority="114" operator="containsText" text="6- Moderado">
      <formula>NOT(ISERROR(SEARCH("6- Moderado",A10)))</formula>
    </cfRule>
    <cfRule type="containsText" dxfId="23" priority="115" operator="containsText" text="4- Moderado">
      <formula>NOT(ISERROR(SEARCH("4- Moderado",A10)))</formula>
    </cfRule>
    <cfRule type="containsText" dxfId="22" priority="116" operator="containsText" text="3- Bajo">
      <formula>NOT(ISERROR(SEARCH("3- Bajo",A10)))</formula>
    </cfRule>
    <cfRule type="containsText" dxfId="21" priority="117" operator="containsText" text="4- Bajo">
      <formula>NOT(ISERROR(SEARCH("4- Bajo",A10)))</formula>
    </cfRule>
    <cfRule type="containsText" dxfId="20" priority="118" operator="containsText" text="1- Bajo">
      <formula>NOT(ISERROR(SEARCH("1- Bajo",A10)))</formula>
    </cfRule>
  </conditionalFormatting>
  <conditionalFormatting sqref="C8:F8">
    <cfRule type="containsText" dxfId="19" priority="85" operator="containsText" text="3- Moderado">
      <formula>NOT(ISERROR(SEARCH("3- Moderado",C8)))</formula>
    </cfRule>
    <cfRule type="containsText" dxfId="18" priority="86" operator="containsText" text="6- Moderado">
      <formula>NOT(ISERROR(SEARCH("6- Moderado",C8)))</formula>
    </cfRule>
    <cfRule type="containsText" dxfId="17" priority="87" operator="containsText" text="4- Moderado">
      <formula>NOT(ISERROR(SEARCH("4- Moderado",C8)))</formula>
    </cfRule>
    <cfRule type="containsText" dxfId="16" priority="88" operator="containsText" text="3- Bajo">
      <formula>NOT(ISERROR(SEARCH("3- Bajo",C8)))</formula>
    </cfRule>
    <cfRule type="containsText" dxfId="15" priority="89" operator="containsText" text="4- Bajo">
      <formula>NOT(ISERROR(SEARCH("4- Bajo",C8)))</formula>
    </cfRule>
    <cfRule type="containsText" dxfId="14" priority="90"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235180-23A0-47C9-A022-948612EFF4E5}">
  <ds:schemaRefs>
    <ds:schemaRef ds:uri="http://purl.org/dc/terms/"/>
    <ds:schemaRef ds:uri="http://purl.org/dc/dcmitype/"/>
    <ds:schemaRef ds:uri="http://schemas.microsoft.com/office/2006/documentManagement/types"/>
    <ds:schemaRef ds:uri="ebe62426-be44-4ac6-b4e7-c6e91301097f"/>
    <ds:schemaRef ds:uri="http://schemas.microsoft.com/office/2006/metadata/properties"/>
    <ds:schemaRef ds:uri="1f8d7d97-b52e-4e8e-add1-cddb6c7f9c6e"/>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8E643CEF-83B6-45DC-AEF2-C50870D84779}">
  <ds:schemaRefs>
    <ds:schemaRef ds:uri="http://schemas.microsoft.com/sharepoint/v3/contenttype/forms"/>
  </ds:schemaRefs>
</ds:datastoreItem>
</file>

<file path=customXml/itemProps3.xml><?xml version="1.0" encoding="utf-8"?>
<ds:datastoreItem xmlns:ds="http://schemas.openxmlformats.org/officeDocument/2006/customXml" ds:itemID="{5F1B93A2-2BC6-4B1C-BE6D-12530147B7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vt:lpstr>
      <vt:lpstr>9- Matriz de Calor</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SALAADMINCS</cp:lastModifiedBy>
  <cp:revision/>
  <dcterms:created xsi:type="dcterms:W3CDTF">2021-04-16T16:11:31Z</dcterms:created>
  <dcterms:modified xsi:type="dcterms:W3CDTF">2024-04-06T00:48:57Z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